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2000" windowHeight="10155" activeTab="1"/>
  </bookViews>
  <sheets>
    <sheet name="Controle" sheetId="2" r:id="rId1"/>
    <sheet name="PLAN. ORÇAMENTO" sheetId="4" r:id="rId2"/>
  </sheets>
  <definedNames>
    <definedName name="_xlnm.Print_Area" localSheetId="1">'PLAN. ORÇAMENTO'!$A$1:$J$726</definedName>
  </definedNames>
  <calcPr calcId="145621"/>
</workbook>
</file>

<file path=xl/calcChain.xml><?xml version="1.0" encoding="utf-8"?>
<calcChain xmlns="http://schemas.openxmlformats.org/spreadsheetml/2006/main">
  <c r="E24" i="2" l="1"/>
  <c r="D23" i="2" l="1"/>
  <c r="D24" i="2"/>
  <c r="D25" i="2"/>
  <c r="D26" i="2"/>
  <c r="D27" i="2"/>
  <c r="D22" i="2"/>
  <c r="F710" i="4" l="1"/>
  <c r="F708" i="4"/>
  <c r="F705" i="4"/>
  <c r="D21" i="2"/>
  <c r="D20" i="2"/>
  <c r="D18" i="2"/>
  <c r="D12" i="2"/>
  <c r="D7" i="2"/>
  <c r="B24" i="2" l="1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B27" i="2"/>
  <c r="B26" i="2"/>
  <c r="B25" i="2"/>
  <c r="F631" i="4"/>
  <c r="F598" i="4"/>
  <c r="F622" i="4" s="1"/>
  <c r="F574" i="4"/>
  <c r="F545" i="4"/>
  <c r="F514" i="4"/>
  <c r="F483" i="4"/>
  <c r="F453" i="4"/>
  <c r="F423" i="4"/>
  <c r="F393" i="4"/>
  <c r="F363" i="4"/>
  <c r="F333" i="4"/>
  <c r="F303" i="4"/>
  <c r="F274" i="4"/>
  <c r="F245" i="4"/>
  <c r="F216" i="4"/>
  <c r="F187" i="4"/>
  <c r="F158" i="4"/>
  <c r="F129" i="4"/>
  <c r="F100" i="4"/>
  <c r="F71" i="4"/>
  <c r="F42" i="4"/>
  <c r="F13" i="4"/>
  <c r="I622" i="4" l="1"/>
  <c r="F717" i="4"/>
  <c r="I717" i="4" l="1"/>
  <c r="F718" i="4" l="1"/>
  <c r="F709" i="4"/>
  <c r="F716" i="4"/>
  <c r="F715" i="4"/>
  <c r="F706" i="4"/>
  <c r="F712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14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43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72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01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30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9" i="4"/>
  <c r="F180" i="4"/>
  <c r="F181" i="4"/>
  <c r="F182" i="4"/>
  <c r="F183" i="4"/>
  <c r="F184" i="4"/>
  <c r="F178" i="4"/>
  <c r="F177" i="4"/>
  <c r="F176" i="4"/>
  <c r="F175" i="4"/>
  <c r="F159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8" i="4"/>
  <c r="F209" i="4"/>
  <c r="F210" i="4"/>
  <c r="F211" i="4"/>
  <c r="F212" i="4"/>
  <c r="F213" i="4"/>
  <c r="F207" i="4"/>
  <c r="F206" i="4"/>
  <c r="F205" i="4"/>
  <c r="F204" i="4"/>
  <c r="F237" i="4"/>
  <c r="F238" i="4"/>
  <c r="F239" i="4"/>
  <c r="F240" i="4"/>
  <c r="F241" i="4"/>
  <c r="F242" i="4"/>
  <c r="F218" i="4"/>
  <c r="F219" i="4"/>
  <c r="F220" i="4"/>
  <c r="F221" i="4"/>
  <c r="F222" i="4"/>
  <c r="F223" i="4"/>
  <c r="F224" i="4"/>
  <c r="F225" i="4"/>
  <c r="F226" i="4"/>
  <c r="F227" i="4"/>
  <c r="F228" i="4"/>
  <c r="F229" i="4"/>
  <c r="F230" i="4"/>
  <c r="F231" i="4"/>
  <c r="F232" i="4"/>
  <c r="F236" i="4"/>
  <c r="F235" i="4"/>
  <c r="F234" i="4"/>
  <c r="F233" i="4"/>
  <c r="F217" i="4"/>
  <c r="F247" i="4"/>
  <c r="F248" i="4"/>
  <c r="F249" i="4"/>
  <c r="F250" i="4"/>
  <c r="F251" i="4"/>
  <c r="F252" i="4"/>
  <c r="F253" i="4"/>
  <c r="F254" i="4"/>
  <c r="F255" i="4"/>
  <c r="F256" i="4"/>
  <c r="F257" i="4"/>
  <c r="F258" i="4"/>
  <c r="F259" i="4"/>
  <c r="F260" i="4"/>
  <c r="F261" i="4"/>
  <c r="F266" i="4"/>
  <c r="F267" i="4"/>
  <c r="F268" i="4"/>
  <c r="F269" i="4"/>
  <c r="F270" i="4"/>
  <c r="F271" i="4"/>
  <c r="F265" i="4"/>
  <c r="F264" i="4"/>
  <c r="F263" i="4"/>
  <c r="F262" i="4"/>
  <c r="F246" i="4"/>
  <c r="F275" i="4"/>
  <c r="F276" i="4"/>
  <c r="F277" i="4"/>
  <c r="F278" i="4"/>
  <c r="F279" i="4"/>
  <c r="F280" i="4"/>
  <c r="F281" i="4"/>
  <c r="F282" i="4"/>
  <c r="F283" i="4"/>
  <c r="F284" i="4"/>
  <c r="F285" i="4"/>
  <c r="F286" i="4"/>
  <c r="F287" i="4"/>
  <c r="F288" i="4"/>
  <c r="F289" i="4"/>
  <c r="F290" i="4"/>
  <c r="F295" i="4"/>
  <c r="F296" i="4"/>
  <c r="F297" i="4"/>
  <c r="F298" i="4"/>
  <c r="F299" i="4"/>
  <c r="F300" i="4"/>
  <c r="F294" i="4"/>
  <c r="F293" i="4"/>
  <c r="F292" i="4"/>
  <c r="F291" i="4"/>
  <c r="F305" i="4"/>
  <c r="F306" i="4"/>
  <c r="F307" i="4"/>
  <c r="F308" i="4"/>
  <c r="F309" i="4"/>
  <c r="F310" i="4"/>
  <c r="F311" i="4"/>
  <c r="F312" i="4"/>
  <c r="F313" i="4"/>
  <c r="F314" i="4"/>
  <c r="F315" i="4"/>
  <c r="F316" i="4"/>
  <c r="F317" i="4"/>
  <c r="F318" i="4"/>
  <c r="F319" i="4"/>
  <c r="F324" i="4"/>
  <c r="F325" i="4"/>
  <c r="F326" i="4"/>
  <c r="F327" i="4"/>
  <c r="F328" i="4"/>
  <c r="F329" i="4"/>
  <c r="F330" i="4"/>
  <c r="F323" i="4"/>
  <c r="F322" i="4"/>
  <c r="F321" i="4"/>
  <c r="F320" i="4"/>
  <c r="F304" i="4"/>
  <c r="F335" i="4"/>
  <c r="F336" i="4"/>
  <c r="F337" i="4"/>
  <c r="F338" i="4"/>
  <c r="F339" i="4"/>
  <c r="F340" i="4"/>
  <c r="F341" i="4"/>
  <c r="F342" i="4"/>
  <c r="F343" i="4"/>
  <c r="F344" i="4"/>
  <c r="F345" i="4"/>
  <c r="F346" i="4"/>
  <c r="F347" i="4"/>
  <c r="F348" i="4"/>
  <c r="F349" i="4"/>
  <c r="F354" i="4"/>
  <c r="F355" i="4"/>
  <c r="F356" i="4"/>
  <c r="F357" i="4"/>
  <c r="F358" i="4"/>
  <c r="F359" i="4"/>
  <c r="F360" i="4"/>
  <c r="F353" i="4"/>
  <c r="F351" i="4"/>
  <c r="F352" i="4"/>
  <c r="F350" i="4"/>
  <c r="F334" i="4"/>
  <c r="F384" i="4"/>
  <c r="F385" i="4"/>
  <c r="F386" i="4"/>
  <c r="F387" i="4"/>
  <c r="F388" i="4"/>
  <c r="F389" i="4"/>
  <c r="F390" i="4"/>
  <c r="F383" i="4"/>
  <c r="F381" i="4"/>
  <c r="F382" i="4"/>
  <c r="F380" i="4"/>
  <c r="F379" i="4"/>
  <c r="F365" i="4"/>
  <c r="F366" i="4"/>
  <c r="F367" i="4"/>
  <c r="F368" i="4"/>
  <c r="F369" i="4"/>
  <c r="F370" i="4"/>
  <c r="F371" i="4"/>
  <c r="F372" i="4"/>
  <c r="F373" i="4"/>
  <c r="F374" i="4"/>
  <c r="F375" i="4"/>
  <c r="F376" i="4"/>
  <c r="F377" i="4"/>
  <c r="F378" i="4"/>
  <c r="F364" i="4"/>
  <c r="F414" i="4"/>
  <c r="F415" i="4"/>
  <c r="F416" i="4"/>
  <c r="F417" i="4"/>
  <c r="F418" i="4"/>
  <c r="F419" i="4"/>
  <c r="F420" i="4"/>
  <c r="F412" i="4"/>
  <c r="F410" i="4"/>
  <c r="F409" i="4"/>
  <c r="F413" i="4"/>
  <c r="F411" i="4"/>
  <c r="F395" i="4"/>
  <c r="F396" i="4"/>
  <c r="F397" i="4"/>
  <c r="F398" i="4"/>
  <c r="F399" i="4"/>
  <c r="F400" i="4"/>
  <c r="F401" i="4"/>
  <c r="F402" i="4"/>
  <c r="F403" i="4"/>
  <c r="F404" i="4"/>
  <c r="F405" i="4"/>
  <c r="F406" i="4"/>
  <c r="F407" i="4"/>
  <c r="F408" i="4"/>
  <c r="F394" i="4"/>
  <c r="F444" i="4"/>
  <c r="F445" i="4"/>
  <c r="F446" i="4"/>
  <c r="F447" i="4"/>
  <c r="F448" i="4"/>
  <c r="F449" i="4"/>
  <c r="F450" i="4"/>
  <c r="F442" i="4"/>
  <c r="F440" i="4"/>
  <c r="F443" i="4"/>
  <c r="F441" i="4"/>
  <c r="F425" i="4"/>
  <c r="F426" i="4"/>
  <c r="F427" i="4"/>
  <c r="F428" i="4"/>
  <c r="F429" i="4"/>
  <c r="F430" i="4"/>
  <c r="F431" i="4"/>
  <c r="F432" i="4"/>
  <c r="F433" i="4"/>
  <c r="F434" i="4"/>
  <c r="F435" i="4"/>
  <c r="F436" i="4"/>
  <c r="F437" i="4"/>
  <c r="F438" i="4"/>
  <c r="F439" i="4"/>
  <c r="F424" i="4"/>
  <c r="F474" i="4"/>
  <c r="F475" i="4"/>
  <c r="F476" i="4"/>
  <c r="F477" i="4"/>
  <c r="F478" i="4"/>
  <c r="F479" i="4"/>
  <c r="F480" i="4"/>
  <c r="F472" i="4"/>
  <c r="F470" i="4"/>
  <c r="F469" i="4"/>
  <c r="F473" i="4"/>
  <c r="F471" i="4"/>
  <c r="F455" i="4"/>
  <c r="F456" i="4"/>
  <c r="F457" i="4"/>
  <c r="F458" i="4"/>
  <c r="F459" i="4"/>
  <c r="F460" i="4"/>
  <c r="F461" i="4"/>
  <c r="F462" i="4"/>
  <c r="F463" i="4"/>
  <c r="F464" i="4"/>
  <c r="F465" i="4"/>
  <c r="F466" i="4"/>
  <c r="F467" i="4"/>
  <c r="F468" i="4"/>
  <c r="F454" i="4"/>
  <c r="F503" i="4"/>
  <c r="F501" i="4"/>
  <c r="F505" i="4"/>
  <c r="F506" i="4"/>
  <c r="F507" i="4"/>
  <c r="F508" i="4"/>
  <c r="F509" i="4"/>
  <c r="F510" i="4"/>
  <c r="F511" i="4"/>
  <c r="F504" i="4"/>
  <c r="F502" i="4"/>
  <c r="F485" i="4"/>
  <c r="F486" i="4"/>
  <c r="F487" i="4"/>
  <c r="F488" i="4"/>
  <c r="F489" i="4"/>
  <c r="F490" i="4"/>
  <c r="F491" i="4"/>
  <c r="F492" i="4"/>
  <c r="F493" i="4"/>
  <c r="F494" i="4"/>
  <c r="F495" i="4"/>
  <c r="F496" i="4"/>
  <c r="F497" i="4"/>
  <c r="F498" i="4"/>
  <c r="F499" i="4"/>
  <c r="F500" i="4"/>
  <c r="F484" i="4"/>
  <c r="F534" i="4"/>
  <c r="F532" i="4"/>
  <c r="F536" i="4"/>
  <c r="F537" i="4"/>
  <c r="F538" i="4"/>
  <c r="F539" i="4"/>
  <c r="F540" i="4"/>
  <c r="F541" i="4"/>
  <c r="F542" i="4"/>
  <c r="F535" i="4"/>
  <c r="F533" i="4"/>
  <c r="F516" i="4"/>
  <c r="F517" i="4"/>
  <c r="F518" i="4"/>
  <c r="F519" i="4"/>
  <c r="F520" i="4"/>
  <c r="F521" i="4"/>
  <c r="F522" i="4"/>
  <c r="F523" i="4"/>
  <c r="F524" i="4"/>
  <c r="F525" i="4"/>
  <c r="F526" i="4"/>
  <c r="F527" i="4"/>
  <c r="F528" i="4"/>
  <c r="F529" i="4"/>
  <c r="F530" i="4"/>
  <c r="F531" i="4"/>
  <c r="F515" i="4"/>
  <c r="F584" i="4"/>
  <c r="F585" i="4"/>
  <c r="F586" i="4"/>
  <c r="F587" i="4"/>
  <c r="F588" i="4"/>
  <c r="F589" i="4"/>
  <c r="F590" i="4"/>
  <c r="F595" i="4"/>
  <c r="F583" i="4"/>
  <c r="F591" i="4"/>
  <c r="F592" i="4"/>
  <c r="F582" i="4"/>
  <c r="F575" i="4"/>
  <c r="F576" i="4"/>
  <c r="F577" i="4"/>
  <c r="F578" i="4"/>
  <c r="F579" i="4"/>
  <c r="F580" i="4"/>
  <c r="F581" i="4"/>
  <c r="F711" i="4"/>
  <c r="F707" i="4"/>
  <c r="F649" i="4"/>
  <c r="F650" i="4"/>
  <c r="F654" i="4"/>
  <c r="F655" i="4"/>
  <c r="F648" i="4"/>
  <c r="F646" i="4"/>
  <c r="F647" i="4"/>
  <c r="F633" i="4"/>
  <c r="F634" i="4"/>
  <c r="F635" i="4"/>
  <c r="F636" i="4"/>
  <c r="F637" i="4"/>
  <c r="F638" i="4"/>
  <c r="F639" i="4"/>
  <c r="F640" i="4"/>
  <c r="F641" i="4"/>
  <c r="F642" i="4"/>
  <c r="F643" i="4"/>
  <c r="F644" i="4"/>
  <c r="F645" i="4"/>
  <c r="F632" i="4"/>
  <c r="F628" i="4"/>
  <c r="F624" i="4"/>
  <c r="F627" i="4"/>
  <c r="F626" i="4"/>
  <c r="F623" i="4"/>
  <c r="F625" i="4"/>
  <c r="F620" i="4"/>
  <c r="F621" i="4"/>
  <c r="F619" i="4"/>
  <c r="F600" i="4"/>
  <c r="F601" i="4"/>
  <c r="F602" i="4"/>
  <c r="F603" i="4"/>
  <c r="F604" i="4"/>
  <c r="F605" i="4"/>
  <c r="F606" i="4"/>
  <c r="F607" i="4"/>
  <c r="F608" i="4"/>
  <c r="F609" i="4"/>
  <c r="F610" i="4"/>
  <c r="F611" i="4"/>
  <c r="F612" i="4"/>
  <c r="F613" i="4"/>
  <c r="F614" i="4"/>
  <c r="F615" i="4"/>
  <c r="F616" i="4"/>
  <c r="F617" i="4"/>
  <c r="F618" i="4"/>
  <c r="F599" i="4"/>
  <c r="F548" i="4"/>
  <c r="F547" i="4"/>
  <c r="F549" i="4"/>
  <c r="F550" i="4"/>
  <c r="F552" i="4"/>
  <c r="F553" i="4"/>
  <c r="F551" i="4"/>
  <c r="F554" i="4"/>
  <c r="F555" i="4"/>
  <c r="F556" i="4"/>
  <c r="F557" i="4"/>
  <c r="F558" i="4"/>
  <c r="F559" i="4"/>
  <c r="F561" i="4"/>
  <c r="F560" i="4"/>
  <c r="F562" i="4"/>
  <c r="F563" i="4"/>
  <c r="F564" i="4"/>
  <c r="F565" i="4"/>
  <c r="F566" i="4"/>
  <c r="F567" i="4"/>
  <c r="F568" i="4"/>
  <c r="F569" i="4"/>
  <c r="F570" i="4"/>
  <c r="F571" i="4"/>
  <c r="F546" i="4"/>
  <c r="I683" i="4" l="1"/>
  <c r="I722" i="4" l="1"/>
  <c r="I721" i="4"/>
  <c r="I716" i="4"/>
  <c r="I715" i="4"/>
  <c r="I712" i="4"/>
  <c r="I711" i="4"/>
  <c r="I710" i="4"/>
  <c r="I709" i="4"/>
  <c r="I707" i="4"/>
  <c r="I706" i="4"/>
  <c r="I718" i="4"/>
  <c r="I708" i="4"/>
  <c r="I705" i="4"/>
  <c r="I687" i="4"/>
  <c r="I688" i="4"/>
  <c r="I689" i="4"/>
  <c r="I690" i="4"/>
  <c r="I691" i="4"/>
  <c r="I686" i="4"/>
  <c r="I678" i="4"/>
  <c r="I679" i="4"/>
  <c r="I680" i="4"/>
  <c r="I681" i="4"/>
  <c r="I682" i="4"/>
  <c r="I684" i="4"/>
  <c r="I677" i="4"/>
  <c r="I666" i="4"/>
  <c r="I667" i="4"/>
  <c r="I668" i="4"/>
  <c r="I669" i="4"/>
  <c r="I670" i="4"/>
  <c r="I665" i="4"/>
  <c r="I693" i="4"/>
  <c r="I695" i="4"/>
  <c r="I696" i="4"/>
  <c r="I697" i="4"/>
  <c r="I701" i="4"/>
  <c r="I699" i="4"/>
  <c r="I700" i="4"/>
  <c r="I702" i="4"/>
  <c r="I692" i="4"/>
  <c r="I698" i="4"/>
  <c r="I694" i="4"/>
  <c r="I685" i="4"/>
  <c r="I672" i="4"/>
  <c r="I673" i="4"/>
  <c r="I674" i="4"/>
  <c r="I675" i="4"/>
  <c r="I676" i="4"/>
  <c r="I671" i="4"/>
  <c r="I659" i="4"/>
  <c r="I660" i="4"/>
  <c r="I661" i="4"/>
  <c r="I662" i="4"/>
  <c r="I663" i="4"/>
  <c r="I664" i="4"/>
  <c r="I658" i="4"/>
  <c r="I655" i="4"/>
  <c r="I654" i="4"/>
  <c r="I649" i="4"/>
  <c r="I650" i="4"/>
  <c r="I648" i="4"/>
  <c r="I647" i="4"/>
  <c r="I632" i="4"/>
  <c r="I633" i="4"/>
  <c r="I634" i="4"/>
  <c r="I635" i="4"/>
  <c r="I636" i="4"/>
  <c r="I637" i="4"/>
  <c r="I638" i="4"/>
  <c r="I639" i="4"/>
  <c r="I640" i="4"/>
  <c r="I641" i="4"/>
  <c r="I642" i="4"/>
  <c r="I643" i="4"/>
  <c r="I644" i="4"/>
  <c r="I645" i="4"/>
  <c r="I646" i="4"/>
  <c r="I631" i="4"/>
  <c r="I619" i="4"/>
  <c r="I628" i="4"/>
  <c r="I624" i="4"/>
  <c r="I627" i="4"/>
  <c r="I626" i="4"/>
  <c r="I623" i="4"/>
  <c r="I625" i="4"/>
  <c r="I620" i="4"/>
  <c r="I621" i="4"/>
  <c r="I599" i="4"/>
  <c r="I600" i="4"/>
  <c r="I601" i="4"/>
  <c r="I602" i="4"/>
  <c r="I603" i="4"/>
  <c r="I604" i="4"/>
  <c r="I605" i="4"/>
  <c r="I606" i="4"/>
  <c r="I607" i="4"/>
  <c r="I608" i="4"/>
  <c r="I609" i="4"/>
  <c r="I610" i="4"/>
  <c r="I611" i="4"/>
  <c r="I612" i="4"/>
  <c r="I613" i="4"/>
  <c r="I614" i="4"/>
  <c r="I615" i="4"/>
  <c r="I616" i="4"/>
  <c r="I617" i="4"/>
  <c r="I618" i="4"/>
  <c r="I598" i="4"/>
  <c r="I591" i="4"/>
  <c r="I584" i="4"/>
  <c r="I585" i="4"/>
  <c r="I586" i="4"/>
  <c r="I587" i="4"/>
  <c r="I588" i="4"/>
  <c r="I589" i="4"/>
  <c r="I590" i="4"/>
  <c r="I595" i="4"/>
  <c r="I583" i="4"/>
  <c r="I575" i="4"/>
  <c r="I576" i="4"/>
  <c r="I577" i="4"/>
  <c r="I578" i="4"/>
  <c r="I579" i="4"/>
  <c r="I580" i="4"/>
  <c r="I581" i="4"/>
  <c r="I574" i="4"/>
  <c r="I593" i="4"/>
  <c r="I592" i="4"/>
  <c r="I594" i="4"/>
  <c r="I582" i="4"/>
  <c r="I542" i="4"/>
  <c r="I541" i="4"/>
  <c r="I540" i="4"/>
  <c r="I539" i="4"/>
  <c r="I538" i="4"/>
  <c r="I537" i="4"/>
  <c r="I536" i="4"/>
  <c r="I535" i="4"/>
  <c r="I534" i="4"/>
  <c r="I533" i="4"/>
  <c r="I532" i="4"/>
  <c r="I531" i="4"/>
  <c r="I530" i="4"/>
  <c r="I529" i="4"/>
  <c r="I528" i="4"/>
  <c r="I527" i="4"/>
  <c r="I526" i="4"/>
  <c r="I525" i="4"/>
  <c r="I524" i="4"/>
  <c r="I523" i="4"/>
  <c r="I522" i="4"/>
  <c r="I521" i="4"/>
  <c r="I520" i="4"/>
  <c r="I519" i="4"/>
  <c r="I518" i="4"/>
  <c r="I517" i="4"/>
  <c r="I516" i="4"/>
  <c r="I515" i="4"/>
  <c r="I514" i="4"/>
  <c r="I503" i="4"/>
  <c r="I501" i="4"/>
  <c r="I505" i="4"/>
  <c r="I506" i="4"/>
  <c r="I507" i="4"/>
  <c r="I508" i="4"/>
  <c r="I509" i="4"/>
  <c r="I510" i="4"/>
  <c r="I511" i="4"/>
  <c r="I504" i="4"/>
  <c r="I502" i="4"/>
  <c r="I484" i="4"/>
  <c r="I485" i="4"/>
  <c r="I486" i="4"/>
  <c r="I487" i="4"/>
  <c r="I488" i="4"/>
  <c r="I489" i="4"/>
  <c r="I490" i="4"/>
  <c r="I491" i="4"/>
  <c r="I492" i="4"/>
  <c r="I493" i="4"/>
  <c r="I494" i="4"/>
  <c r="I495" i="4"/>
  <c r="I496" i="4"/>
  <c r="I497" i="4"/>
  <c r="I498" i="4"/>
  <c r="I499" i="4"/>
  <c r="I500" i="4"/>
  <c r="I483" i="4"/>
  <c r="I480" i="4"/>
  <c r="I479" i="4"/>
  <c r="I478" i="4"/>
  <c r="I477" i="4"/>
  <c r="I476" i="4"/>
  <c r="I475" i="4"/>
  <c r="I474" i="4"/>
  <c r="I473" i="4"/>
  <c r="I472" i="4"/>
  <c r="I471" i="4"/>
  <c r="I470" i="4"/>
  <c r="I469" i="4"/>
  <c r="I468" i="4"/>
  <c r="I467" i="4"/>
  <c r="I466" i="4"/>
  <c r="I465" i="4"/>
  <c r="I464" i="4"/>
  <c r="I463" i="4"/>
  <c r="I462" i="4"/>
  <c r="I461" i="4"/>
  <c r="I460" i="4"/>
  <c r="I459" i="4"/>
  <c r="I458" i="4"/>
  <c r="I457" i="4"/>
  <c r="I456" i="4"/>
  <c r="I455" i="4"/>
  <c r="I454" i="4"/>
  <c r="I453" i="4"/>
  <c r="I450" i="4"/>
  <c r="I449" i="4"/>
  <c r="I448" i="4"/>
  <c r="I447" i="4"/>
  <c r="I446" i="4"/>
  <c r="I445" i="4"/>
  <c r="I444" i="4"/>
  <c r="I443" i="4"/>
  <c r="I442" i="4"/>
  <c r="I441" i="4"/>
  <c r="I440" i="4"/>
  <c r="I439" i="4"/>
  <c r="I438" i="4"/>
  <c r="I437" i="4"/>
  <c r="I436" i="4"/>
  <c r="I435" i="4"/>
  <c r="I434" i="4"/>
  <c r="I433" i="4"/>
  <c r="I432" i="4"/>
  <c r="I431" i="4"/>
  <c r="I430" i="4"/>
  <c r="I429" i="4"/>
  <c r="I428" i="4"/>
  <c r="I427" i="4"/>
  <c r="I426" i="4"/>
  <c r="I425" i="4"/>
  <c r="I424" i="4"/>
  <c r="I423" i="4"/>
  <c r="I420" i="4"/>
  <c r="I419" i="4"/>
  <c r="I418" i="4"/>
  <c r="I417" i="4"/>
  <c r="I416" i="4"/>
  <c r="I415" i="4"/>
  <c r="I414" i="4"/>
  <c r="I413" i="4"/>
  <c r="I412" i="4"/>
  <c r="I411" i="4"/>
  <c r="I410" i="4"/>
  <c r="I409" i="4"/>
  <c r="I408" i="4"/>
  <c r="I407" i="4"/>
  <c r="I406" i="4"/>
  <c r="I405" i="4"/>
  <c r="I404" i="4"/>
  <c r="I403" i="4"/>
  <c r="I402" i="4"/>
  <c r="I401" i="4"/>
  <c r="I400" i="4"/>
  <c r="I399" i="4"/>
  <c r="I398" i="4"/>
  <c r="I397" i="4"/>
  <c r="I396" i="4"/>
  <c r="I395" i="4"/>
  <c r="I394" i="4"/>
  <c r="I393" i="4"/>
  <c r="I390" i="4"/>
  <c r="I389" i="4"/>
  <c r="I388" i="4"/>
  <c r="I387" i="4"/>
  <c r="I386" i="4"/>
  <c r="I385" i="4"/>
  <c r="I384" i="4"/>
  <c r="I383" i="4"/>
  <c r="I382" i="4"/>
  <c r="I381" i="4"/>
  <c r="I380" i="4"/>
  <c r="I379" i="4"/>
  <c r="I378" i="4"/>
  <c r="I377" i="4"/>
  <c r="I376" i="4"/>
  <c r="I375" i="4"/>
  <c r="I374" i="4"/>
  <c r="I373" i="4"/>
  <c r="I372" i="4"/>
  <c r="I371" i="4"/>
  <c r="I370" i="4"/>
  <c r="I369" i="4"/>
  <c r="I368" i="4"/>
  <c r="I367" i="4"/>
  <c r="I366" i="4"/>
  <c r="I365" i="4"/>
  <c r="I364" i="4"/>
  <c r="I363" i="4"/>
  <c r="I360" i="4"/>
  <c r="I359" i="4"/>
  <c r="I358" i="4"/>
  <c r="I357" i="4"/>
  <c r="I356" i="4"/>
  <c r="I355" i="4"/>
  <c r="I354" i="4"/>
  <c r="I353" i="4"/>
  <c r="I352" i="4"/>
  <c r="I351" i="4"/>
  <c r="I350" i="4"/>
  <c r="I349" i="4"/>
  <c r="I348" i="4"/>
  <c r="I347" i="4"/>
  <c r="I346" i="4"/>
  <c r="I345" i="4"/>
  <c r="I344" i="4"/>
  <c r="I343" i="4"/>
  <c r="I342" i="4"/>
  <c r="I341" i="4"/>
  <c r="I340" i="4"/>
  <c r="I339" i="4"/>
  <c r="I338" i="4"/>
  <c r="I337" i="4"/>
  <c r="I336" i="4"/>
  <c r="I335" i="4"/>
  <c r="I334" i="4"/>
  <c r="I333" i="4"/>
  <c r="I330" i="4"/>
  <c r="I329" i="4"/>
  <c r="I328" i="4"/>
  <c r="I327" i="4"/>
  <c r="I326" i="4"/>
  <c r="I325" i="4"/>
  <c r="I324" i="4"/>
  <c r="I323" i="4"/>
  <c r="I322" i="4"/>
  <c r="I321" i="4"/>
  <c r="I320" i="4"/>
  <c r="I319" i="4"/>
  <c r="I318" i="4"/>
  <c r="I317" i="4"/>
  <c r="I316" i="4"/>
  <c r="I315" i="4"/>
  <c r="I314" i="4"/>
  <c r="I313" i="4"/>
  <c r="I312" i="4"/>
  <c r="I311" i="4"/>
  <c r="I310" i="4"/>
  <c r="I309" i="4"/>
  <c r="I308" i="4"/>
  <c r="I307" i="4"/>
  <c r="I306" i="4"/>
  <c r="I305" i="4"/>
  <c r="I304" i="4"/>
  <c r="I303" i="4"/>
  <c r="I300" i="4"/>
  <c r="I299" i="4"/>
  <c r="I298" i="4"/>
  <c r="I297" i="4"/>
  <c r="I296" i="4"/>
  <c r="I295" i="4"/>
  <c r="I294" i="4"/>
  <c r="I293" i="4"/>
  <c r="I292" i="4"/>
  <c r="I291" i="4"/>
  <c r="I290" i="4"/>
  <c r="I289" i="4"/>
  <c r="I288" i="4"/>
  <c r="I287" i="4"/>
  <c r="I286" i="4"/>
  <c r="I285" i="4"/>
  <c r="I284" i="4"/>
  <c r="I283" i="4"/>
  <c r="I282" i="4"/>
  <c r="I281" i="4"/>
  <c r="I280" i="4"/>
  <c r="I279" i="4"/>
  <c r="I278" i="4"/>
  <c r="I277" i="4"/>
  <c r="I276" i="4"/>
  <c r="I275" i="4"/>
  <c r="I274" i="4"/>
  <c r="I271" i="4"/>
  <c r="I270" i="4"/>
  <c r="I269" i="4"/>
  <c r="I268" i="4"/>
  <c r="I267" i="4"/>
  <c r="I266" i="4"/>
  <c r="I265" i="4"/>
  <c r="I264" i="4"/>
  <c r="I263" i="4"/>
  <c r="I262" i="4"/>
  <c r="I261" i="4"/>
  <c r="I260" i="4"/>
  <c r="I259" i="4"/>
  <c r="I258" i="4"/>
  <c r="I257" i="4"/>
  <c r="I256" i="4"/>
  <c r="I255" i="4"/>
  <c r="I254" i="4"/>
  <c r="I253" i="4"/>
  <c r="I252" i="4"/>
  <c r="I251" i="4"/>
  <c r="I250" i="4"/>
  <c r="I249" i="4"/>
  <c r="I248" i="4"/>
  <c r="I247" i="4"/>
  <c r="I245" i="4"/>
  <c r="I242" i="4"/>
  <c r="I241" i="4"/>
  <c r="I240" i="4"/>
  <c r="I239" i="4"/>
  <c r="I238" i="4"/>
  <c r="I237" i="4"/>
  <c r="I236" i="4"/>
  <c r="I235" i="4"/>
  <c r="I234" i="4"/>
  <c r="I233" i="4"/>
  <c r="I232" i="4"/>
  <c r="I231" i="4"/>
  <c r="I230" i="4"/>
  <c r="I229" i="4"/>
  <c r="I228" i="4"/>
  <c r="I227" i="4"/>
  <c r="I226" i="4"/>
  <c r="I225" i="4"/>
  <c r="I224" i="4"/>
  <c r="I223" i="4"/>
  <c r="I222" i="4"/>
  <c r="I221" i="4"/>
  <c r="I220" i="4"/>
  <c r="I219" i="4"/>
  <c r="I218" i="4"/>
  <c r="I217" i="4"/>
  <c r="I216" i="4"/>
  <c r="I213" i="4"/>
  <c r="I212" i="4"/>
  <c r="I211" i="4"/>
  <c r="I210" i="4"/>
  <c r="I209" i="4"/>
  <c r="I208" i="4"/>
  <c r="I207" i="4"/>
  <c r="I206" i="4"/>
  <c r="I205" i="4"/>
  <c r="I204" i="4"/>
  <c r="I203" i="4"/>
  <c r="I202" i="4"/>
  <c r="I201" i="4"/>
  <c r="I200" i="4"/>
  <c r="I199" i="4"/>
  <c r="I198" i="4"/>
  <c r="I197" i="4"/>
  <c r="I196" i="4"/>
  <c r="I195" i="4"/>
  <c r="I194" i="4"/>
  <c r="I193" i="4"/>
  <c r="I192" i="4"/>
  <c r="I191" i="4"/>
  <c r="I190" i="4"/>
  <c r="I189" i="4"/>
  <c r="I188" i="4"/>
  <c r="I187" i="4"/>
  <c r="I179" i="4"/>
  <c r="I180" i="4"/>
  <c r="I181" i="4"/>
  <c r="I182" i="4"/>
  <c r="I183" i="4"/>
  <c r="I184" i="4"/>
  <c r="I178" i="4"/>
  <c r="I176" i="4"/>
  <c r="I159" i="4"/>
  <c r="I160" i="4"/>
  <c r="I161" i="4"/>
  <c r="I162" i="4"/>
  <c r="I163" i="4"/>
  <c r="I164" i="4"/>
  <c r="I165" i="4"/>
  <c r="I166" i="4"/>
  <c r="I167" i="4"/>
  <c r="I168" i="4"/>
  <c r="I169" i="4"/>
  <c r="I170" i="4"/>
  <c r="I171" i="4"/>
  <c r="I172" i="4"/>
  <c r="I173" i="4"/>
  <c r="I174" i="4"/>
  <c r="I158" i="4"/>
  <c r="I130" i="4"/>
  <c r="I131" i="4"/>
  <c r="I132" i="4"/>
  <c r="I133" i="4"/>
  <c r="I134" i="4"/>
  <c r="I135" i="4"/>
  <c r="I136" i="4"/>
  <c r="I137" i="4"/>
  <c r="I138" i="4"/>
  <c r="I139" i="4"/>
  <c r="I140" i="4"/>
  <c r="I141" i="4"/>
  <c r="I142" i="4"/>
  <c r="I143" i="4"/>
  <c r="I144" i="4"/>
  <c r="I145" i="4"/>
  <c r="I146" i="4"/>
  <c r="I147" i="4"/>
  <c r="I148" i="4"/>
  <c r="I149" i="4"/>
  <c r="I150" i="4"/>
  <c r="I151" i="4"/>
  <c r="I152" i="4"/>
  <c r="I153" i="4"/>
  <c r="I154" i="4"/>
  <c r="I129" i="4"/>
  <c r="I101" i="4"/>
  <c r="I102" i="4"/>
  <c r="I103" i="4"/>
  <c r="I104" i="4"/>
  <c r="I105" i="4"/>
  <c r="I106" i="4"/>
  <c r="I107" i="4"/>
  <c r="I108" i="4"/>
  <c r="I109" i="4"/>
  <c r="I110" i="4"/>
  <c r="I111" i="4"/>
  <c r="I112" i="4"/>
  <c r="I113" i="4"/>
  <c r="I114" i="4"/>
  <c r="I115" i="4"/>
  <c r="I116" i="4"/>
  <c r="I117" i="4"/>
  <c r="I118" i="4"/>
  <c r="I119" i="4"/>
  <c r="I120" i="4"/>
  <c r="I121" i="4"/>
  <c r="I122" i="4"/>
  <c r="I123" i="4"/>
  <c r="I124" i="4"/>
  <c r="I125" i="4"/>
  <c r="I100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I85" i="4"/>
  <c r="I86" i="4"/>
  <c r="I87" i="4"/>
  <c r="I88" i="4"/>
  <c r="I89" i="4"/>
  <c r="I90" i="4"/>
  <c r="I91" i="4"/>
  <c r="I92" i="4"/>
  <c r="I93" i="4"/>
  <c r="I94" i="4"/>
  <c r="I95" i="4"/>
  <c r="I96" i="4"/>
  <c r="I71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42" i="4"/>
  <c r="I177" i="4"/>
  <c r="I175" i="4"/>
  <c r="I155" i="4"/>
  <c r="I126" i="4"/>
  <c r="I97" i="4"/>
  <c r="I68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13" i="4"/>
  <c r="I723" i="4" l="1"/>
  <c r="I214" i="4"/>
  <c r="I301" i="4"/>
  <c r="I543" i="4"/>
  <c r="I703" i="4"/>
  <c r="I713" i="4"/>
  <c r="I69" i="4"/>
  <c r="I98" i="4"/>
  <c r="I127" i="4"/>
  <c r="I156" i="4"/>
  <c r="I185" i="4"/>
  <c r="I243" i="4"/>
  <c r="I331" i="4"/>
  <c r="I361" i="4"/>
  <c r="I391" i="4"/>
  <c r="I421" i="4"/>
  <c r="I451" i="4"/>
  <c r="I481" i="4"/>
  <c r="I512" i="4"/>
  <c r="I596" i="4"/>
  <c r="I629" i="4"/>
  <c r="I719" i="4"/>
  <c r="I40" i="4"/>
  <c r="F653" i="4"/>
  <c r="F652" i="4"/>
  <c r="F651" i="4"/>
  <c r="I569" i="4"/>
  <c r="I571" i="4"/>
  <c r="I570" i="4"/>
  <c r="I568" i="4"/>
  <c r="I567" i="4"/>
  <c r="I566" i="4"/>
  <c r="I565" i="4"/>
  <c r="I564" i="4"/>
  <c r="I563" i="4"/>
  <c r="I562" i="4"/>
  <c r="I560" i="4"/>
  <c r="I561" i="4"/>
  <c r="I554" i="4"/>
  <c r="I559" i="4"/>
  <c r="I558" i="4"/>
  <c r="I557" i="4"/>
  <c r="I556" i="4"/>
  <c r="I555" i="4"/>
  <c r="I551" i="4"/>
  <c r="I553" i="4"/>
  <c r="I552" i="4"/>
  <c r="I550" i="4"/>
  <c r="I549" i="4"/>
  <c r="I547" i="4"/>
  <c r="I548" i="4"/>
  <c r="I546" i="4"/>
  <c r="I545" i="4"/>
  <c r="I572" i="4" l="1"/>
  <c r="I651" i="4"/>
  <c r="I653" i="4"/>
  <c r="I652" i="4"/>
  <c r="I656" i="4" l="1"/>
  <c r="I246" i="4" l="1"/>
  <c r="I272" i="4" l="1"/>
  <c r="I725" i="4" s="1"/>
</calcChain>
</file>

<file path=xl/comments1.xml><?xml version="1.0" encoding="utf-8"?>
<comments xmlns="http://schemas.openxmlformats.org/spreadsheetml/2006/main">
  <authors>
    <author>Igor Pimentel Barbosa</author>
  </authors>
  <commentList>
    <comment ref="F593" authorId="0">
      <text>
        <r>
          <rPr>
            <b/>
            <sz val="9"/>
            <color indexed="81"/>
            <rFont val="Tahoma"/>
            <family val="2"/>
          </rPr>
          <t xml:space="preserve">Igor Pimentel Barbosa:
</t>
        </r>
        <r>
          <rPr>
            <sz val="9"/>
            <color indexed="81"/>
            <rFont val="Tahoma"/>
            <family val="2"/>
          </rPr>
          <t>Nessa situação foi considerado a quantidade de equipamentos existente (através de apuração realizada pela A-DST em 2017), vezes 2,5 (pois em 1 ano são necessarias no mínimo duas trocas de filtro, ou seja, de 6 em 6 meses. O 0,5 é uma margen de segurança que foi colocado devido a existência de casos de contaminação do purificador, nesses casos é necessário fazer a troca do elemento antes do tempo previsto). Temos 45 Equipamentos no Total.</t>
        </r>
      </text>
    </comment>
    <comment ref="F594" authorId="0">
      <text>
        <r>
          <rPr>
            <b/>
            <sz val="9"/>
            <color indexed="81"/>
            <rFont val="Tahoma"/>
            <family val="2"/>
          </rPr>
          <t>Igor Pimentel Barbosa:</t>
        </r>
        <r>
          <rPr>
            <sz val="9"/>
            <color indexed="81"/>
            <rFont val="Tahoma"/>
            <family val="2"/>
          </rPr>
          <t xml:space="preserve">
Quantidade de Equipamentos Existente</t>
        </r>
      </text>
    </comment>
    <comment ref="F652" authorId="0">
      <text>
        <r>
          <rPr>
            <b/>
            <sz val="9"/>
            <color indexed="81"/>
            <rFont val="Tahoma"/>
            <family val="2"/>
          </rPr>
          <t>Igor Pimentel Barbosa:</t>
        </r>
        <r>
          <rPr>
            <sz val="9"/>
            <color indexed="81"/>
            <rFont val="Tahoma"/>
            <family val="2"/>
          </rPr>
          <t xml:space="preserve">
Nessa situação foi considerado a quantidade de equipamentos existente (através de apuração realizada pela A-DST em 2017), vezes 2,5 (pois em 1 ano são necessarias no mínimo duas trocas de filtro, ou seja, de 6 em 6 meses. O 0,5 é uma margen de segurança que foi colocado devido a existência de casos de contaminação do purificador, nesses casos é necessário fazer a trocar do elemento antes do tempo previsto). Total Equipamentos 64.
</t>
        </r>
      </text>
    </comment>
    <comment ref="F653" authorId="0">
      <text>
        <r>
          <rPr>
            <b/>
            <sz val="9"/>
            <color indexed="81"/>
            <rFont val="Tahoma"/>
            <family val="2"/>
          </rPr>
          <t xml:space="preserve">Igor Pimentel Barbosa:
</t>
        </r>
        <r>
          <rPr>
            <sz val="9"/>
            <color indexed="81"/>
            <rFont val="Tahoma"/>
            <family val="2"/>
          </rPr>
          <t>Nessa situação foi considerado a quantidade de equipamentos existente (através de apuração realizada pela A-DST em 2017), vezes 2,5 (pois em 1 ano são necessarias no mínimo duas trocas de filtro, ou seja, de 6 em 6 meses. O 0,5 é uma margen de segurança que foi colocado devido a existência de casos de contaminação do purificador, nesses casos é necessário fazer a trocar do elemento antes do tempo previsto).  Nesse caso foi somado 1 (+1) equipamento para arredondar a quantidade a ser solicitada. Temos 9 Equipamentos no Total.</t>
        </r>
      </text>
    </comment>
  </commentList>
</comments>
</file>

<file path=xl/sharedStrings.xml><?xml version="1.0" encoding="utf-8"?>
<sst xmlns="http://schemas.openxmlformats.org/spreadsheetml/2006/main" count="1396" uniqueCount="248">
  <si>
    <t>TIPO</t>
  </si>
  <si>
    <t>COD</t>
  </si>
  <si>
    <t>DESCRIÇÃO</t>
  </si>
  <si>
    <t>UNID</t>
  </si>
  <si>
    <t>QTD</t>
  </si>
  <si>
    <t>R$ UNITÁRIO</t>
  </si>
  <si>
    <t>[A]</t>
  </si>
  <si>
    <t>[B]</t>
  </si>
  <si>
    <t>[C]</t>
  </si>
  <si>
    <t>= [(A x B)/100] x C</t>
  </si>
  <si>
    <t>JANELA 10.000 BTU/H</t>
  </si>
  <si>
    <t>PÇ</t>
  </si>
  <si>
    <t>JANELA 12.000 BTU/H</t>
  </si>
  <si>
    <t>JANELA 18.000 BTU/H</t>
  </si>
  <si>
    <t>JANELA 21.000 BTU/H</t>
  </si>
  <si>
    <t>JANELA 30.000 BTU/H</t>
  </si>
  <si>
    <t>SPLIT HI WALL 9.000 BTU/H</t>
  </si>
  <si>
    <t>SPLIT HI WALL 12.000 BTU/H</t>
  </si>
  <si>
    <t>SPLIT HI WALL 18.000 BTU/H</t>
  </si>
  <si>
    <t>SPLIT HI WALL 24.000 BTU/H</t>
  </si>
  <si>
    <t>SPLIT HI WALL 30.000 BTU/H</t>
  </si>
  <si>
    <t>SPLIT PISO TETO 18.000 BTU/H</t>
  </si>
  <si>
    <t>SPLIT PISO TETO 24.000 BTU/H</t>
  </si>
  <si>
    <t>SPLIT PISO TETO 30.000 BTU/H</t>
  </si>
  <si>
    <t>SPLIT PISO TETO 36.000 BTU/H</t>
  </si>
  <si>
    <t>SPLIT PISO TETO 48.000 BTU/H</t>
  </si>
  <si>
    <t>SPLIT PISO TETO 60.000 BTU/H</t>
  </si>
  <si>
    <t>SPLIT CASSETE 18.000 BTU/H</t>
  </si>
  <si>
    <t>SPLIT CASSETE 24.000 BTU/H</t>
  </si>
  <si>
    <t>BEBEDOURO PRESSÃO / INDUSTRIAL</t>
  </si>
  <si>
    <t>Higienização</t>
  </si>
  <si>
    <t>PURIFICADOR DE ÁGUA</t>
  </si>
  <si>
    <t>DISPOSITIVOS GERAIS</t>
  </si>
  <si>
    <t>M</t>
  </si>
  <si>
    <t>MANUTENÇÃO PREVENTIVA</t>
  </si>
  <si>
    <t>TOTAL</t>
  </si>
  <si>
    <t xml:space="preserve">Nome / CNPJ </t>
  </si>
  <si>
    <t>Endereço / Telefone</t>
  </si>
  <si>
    <t>Pessoa de Contato</t>
  </si>
  <si>
    <t>Fornecimento de Controle Remoto Sem Fio</t>
  </si>
  <si>
    <t>Fornecimento e Instalação de Botão de Controle</t>
  </si>
  <si>
    <t>Fornecimento e Instalação de Bulbo Termostato</t>
  </si>
  <si>
    <t xml:space="preserve">Fornecimento e Instalação de Calha Dreno do Evaporador </t>
  </si>
  <si>
    <t>Fornecimento e Instalação de Caracol Ventilação do Evaporador</t>
  </si>
  <si>
    <t xml:space="preserve">Carga de Gás </t>
  </si>
  <si>
    <t>Fornecimento e Instalação de Chassis</t>
  </si>
  <si>
    <t xml:space="preserve">Fornecimento e Instalação de Chave Rotativa </t>
  </si>
  <si>
    <t>Fornecimento e Instalação de Compressor</t>
  </si>
  <si>
    <t>Fornecimento e Instalação de Defletores de Direcionamento de Fluxo de Ar</t>
  </si>
  <si>
    <t>Fornecimento e Instalação de Filtro de Gás</t>
  </si>
  <si>
    <t xml:space="preserve">Fornecimento e Instalação de Filtro de Gás </t>
  </si>
  <si>
    <t>Fornecimento e Instalação de Filtro Lavável</t>
  </si>
  <si>
    <t>Fornecimento e Instalação de Frente do Filtro</t>
  </si>
  <si>
    <t>Fornecimento e Instalação de Frente Plástica</t>
  </si>
  <si>
    <t>Fornecimento e Instalação de Gabinete</t>
  </si>
  <si>
    <t>Fornecimento e Instalação de Termostato</t>
  </si>
  <si>
    <t>Fornecimento e Instalação de Chassi do Evaporador</t>
  </si>
  <si>
    <t>Fornecimento e Instalação de Chassi do Condensador</t>
  </si>
  <si>
    <t>Fornecimento e Instalação de Chassi</t>
  </si>
  <si>
    <t>Fornecimento e Instalação de Condensador</t>
  </si>
  <si>
    <t>Fornecimento e Instalação de Flange de entrada</t>
  </si>
  <si>
    <t>Fornecimento e Instalação de Filtro AP200</t>
  </si>
  <si>
    <t>Fornecimento e Instalação de Lâmpada</t>
  </si>
  <si>
    <t>Fornecimento e Instalação de Porta</t>
  </si>
  <si>
    <t>Fornecimento e Instalação de Evaporador</t>
  </si>
  <si>
    <t>Fornecimento e Instalação de Niple</t>
  </si>
  <si>
    <t>Fornecimento e Instalação de Suporte Evaporador</t>
  </si>
  <si>
    <t>Fornecimento e Instalação de Torneira</t>
  </si>
  <si>
    <t>Fornecimento e Instalação de Elemento Filtrante Libell</t>
  </si>
  <si>
    <t>Fornecimento e Instalação de Tubo PVC 25 mm</t>
  </si>
  <si>
    <t>Fornecimento e Instalação de Hélice Condensador</t>
  </si>
  <si>
    <t>Fornecimento e Instalação de Motor Ventilador</t>
  </si>
  <si>
    <t>Fornecimento e Instalação de Parafuso Segurança</t>
  </si>
  <si>
    <t>Fornecimento e Instalação de Painel de Comando</t>
  </si>
  <si>
    <t>Fornecimento e Instalação de Protetor Térmico</t>
  </si>
  <si>
    <t>Fornecimento e Instalação de Serpentina Condensador</t>
  </si>
  <si>
    <t xml:space="preserve">Fornecimento e Instalação de Serpentina Evaporador </t>
  </si>
  <si>
    <t>Fornecimento e Instalação de Tampa do Evaporador</t>
  </si>
  <si>
    <t>Fornecimento e Instalação de Tampa do Painel</t>
  </si>
  <si>
    <t>Fornecimento e Instalação de Tubo Capilar</t>
  </si>
  <si>
    <t>Fornecimento e Instalação de Turbina Evaporador</t>
  </si>
  <si>
    <t>Fornecimento e Instalação de Placa Receptora</t>
  </si>
  <si>
    <t>Fornecimento e Instalação de Válvula de Serviço</t>
  </si>
  <si>
    <t xml:space="preserve">Fornecimento e Instalação de Protetor Térmico </t>
  </si>
  <si>
    <t xml:space="preserve">Fornecimento e Instalação de Bandeja Coletora de Água </t>
  </si>
  <si>
    <t>Carga de Gás</t>
  </si>
  <si>
    <t>Fornecimento e Instalação de Grelha Horizontal</t>
  </si>
  <si>
    <t>Fornecimento e Instalação de Hélice do Condensador</t>
  </si>
  <si>
    <t>Fornecimento e Instalação de Mangueira Dreno Corrugável com Alma</t>
  </si>
  <si>
    <t>Fornecimento e Instalação de Motor Direcionador de Ar - Sweep</t>
  </si>
  <si>
    <t>Fornecimento e Instalação de Motor Ventilador do Condensador</t>
  </si>
  <si>
    <t>Fornecimento e Instalação de Motor Ventilador do Evaporador</t>
  </si>
  <si>
    <t>Fornecimento e Instalação de Painel Frontal</t>
  </si>
  <si>
    <t>Fornecimento e Instalação de Paletas (Aletas) Distribuidor de Ar</t>
  </si>
  <si>
    <t>Fornecimento e Instalação de Placa Eletrônica Evaporador</t>
  </si>
  <si>
    <t>Fornecimento e Instalação de Placa Eletrônica Condensador</t>
  </si>
  <si>
    <t>Fornecimento e Instalação de Sensor Serpentina Evaporador</t>
  </si>
  <si>
    <t>Fornecimento e Instalação de Sensor Temperatura Ambiente</t>
  </si>
  <si>
    <t>Fornecimento e Instalação de Sistema Expansão Capilar/Orifício</t>
  </si>
  <si>
    <t>Fornecimento e Instalação de Tampa Lateral</t>
  </si>
  <si>
    <t>Fornecimento e Instalação de Bomba Dreno Evaporador</t>
  </si>
  <si>
    <t>Fornecimento e Instalação de Sensor Nível D'Água</t>
  </si>
  <si>
    <t>Fornecimento e Instalação de Bacia Inox</t>
  </si>
  <si>
    <t>Fornecimento e Instalação de Bojo ou Tanque Inox</t>
  </si>
  <si>
    <t>Fornecimento e Instalação de Bojo ou Tanque Plástico</t>
  </si>
  <si>
    <t>Fornecimento e Instalação de Motor Condensador</t>
  </si>
  <si>
    <t>Fornecimento e Instalação de Sistema Expansão Capilar</t>
  </si>
  <si>
    <t>Fornecimento e Instalação de Termostato Regulável</t>
  </si>
  <si>
    <t>Fornecimento e Instalação de Torneira Tipo Copo Inox</t>
  </si>
  <si>
    <t>Fornecimento e Instalação de Torneira Tipo Jato Inox</t>
  </si>
  <si>
    <t>Fornecimento e Instalação de Automático Duplex</t>
  </si>
  <si>
    <t>Fornecimento e Instalação de Bacia do Congelador</t>
  </si>
  <si>
    <t>Fornecimento e Instalação de Bacia para Carnes</t>
  </si>
  <si>
    <t xml:space="preserve">Fornecimento e Instalação de Bocal de Lâmpada </t>
  </si>
  <si>
    <t>Fornecimento e Instalação de Borracha Vedação</t>
  </si>
  <si>
    <t>Fornecimento e Instalação de Grade de Prateleira</t>
  </si>
  <si>
    <t xml:space="preserve">Fornecimento e Instalação de Interruptor da Lâmpada </t>
  </si>
  <si>
    <t>Fornecimento e Instalação de Painel de Porta Completo</t>
  </si>
  <si>
    <t>Fornecimento e Instalação de Placa Comando</t>
  </si>
  <si>
    <t>Fornecimento e Instalação de Porta Congelador Duplex</t>
  </si>
  <si>
    <t>Fornecimento e Instalação de Puxador da Porta</t>
  </si>
  <si>
    <t>Fornecimento e Instalação de Relé Térmico</t>
  </si>
  <si>
    <t>Fornecimento e Instalação de Tampa de Congelador</t>
  </si>
  <si>
    <t>Fornecimento e Instalação de Anel de Vedação</t>
  </si>
  <si>
    <t>Fornecimento e Instalação de Filtro Secador</t>
  </si>
  <si>
    <t>Fornecimento e Instalação de Funil Separador</t>
  </si>
  <si>
    <t>Fornecimento e Instalação de Mangueira Silicone</t>
  </si>
  <si>
    <t>Fornecimento e Instalação de Tampo Superior</t>
  </si>
  <si>
    <t>Fornecimento e Instalação de Tubo Plástico PEAB</t>
  </si>
  <si>
    <t>Fornecimento e Instalação de Tubo de Cobre 1/4"</t>
  </si>
  <si>
    <t>Fornecimento e Instalação de Tubo de Cobre 3/8"</t>
  </si>
  <si>
    <t>Fornecimento e Instalação de Tubo de Cobre 1/2"</t>
  </si>
  <si>
    <t>Fornecimento e Instalação de Tubo de Cobre 5/8"</t>
  </si>
  <si>
    <t>Fornecimento e Instalação de Tubo de Cobre 3/4"</t>
  </si>
  <si>
    <t>Fornecimento e Instalação de Tubo de Cobre 7/8"</t>
  </si>
  <si>
    <t>Fornecimento e Instalação de Tubo Esponjoso 1/4"</t>
  </si>
  <si>
    <t>Fornecimento e Instalação de Tubo Esponjoso 3/8"</t>
  </si>
  <si>
    <t>Fornecimento e Instalação de Tubo Esponjoso 1/2"</t>
  </si>
  <si>
    <t>Fornecimento e Instalação de Tubo Esponjoso 5/8"</t>
  </si>
  <si>
    <t>Fornecimento e Instalação de Tubo Esponjoso 3/4"</t>
  </si>
  <si>
    <t>Fornecimento e Instalação de Tubo Esponjoso 7/8"</t>
  </si>
  <si>
    <t>Fornecimento e Instalação de Transformador de Comando</t>
  </si>
  <si>
    <t>Fornecimento e Instalação de Cabo Flexível 1,5 mm²</t>
  </si>
  <si>
    <t>Fornecimento e Instalação de Cabo Flexível 2,5 mm²</t>
  </si>
  <si>
    <t>Fornecimento e Instalação de Cabo Flexível 4 mm²</t>
  </si>
  <si>
    <t>Fornecimento e Instalação de Cabo Flexível 6 mm²</t>
  </si>
  <si>
    <t>Fornecimento e Instalação de Cabo Flexível 10 mm²</t>
  </si>
  <si>
    <t>Manutenção Preventiva Semestral ACJ</t>
  </si>
  <si>
    <t>Manutenção Preventiva Anual ACJ</t>
  </si>
  <si>
    <t>Manutenção Preventiva Semestral Unidade Evaporadora</t>
  </si>
  <si>
    <t>Logomarca 
da Empresa</t>
  </si>
  <si>
    <t>Fornecimento e Instalação de Elemento Filtrante IBBL FR600</t>
  </si>
  <si>
    <t>Data da Cotação</t>
  </si>
  <si>
    <t>Fornecimento e Instalação de Cabo PP 4x2,5 mm²</t>
  </si>
  <si>
    <t>Manutenção Preventiva Semestral Unidade Condensadora</t>
  </si>
  <si>
    <t>Manutenção Preventiva Anual Unidade Evaporadora</t>
  </si>
  <si>
    <t>Manutenção Preventiva Anual Unidade Condensadora</t>
  </si>
  <si>
    <t>Fornecimento e Instalação de Elemento Filtrante AP200 - Refil</t>
  </si>
  <si>
    <t>Fornecimento e Instalação de Pingadeira</t>
  </si>
  <si>
    <t>Fornecimento e Instalação de Cabeçote do Filtro</t>
  </si>
  <si>
    <t>Fornecimento e Instalação de Cabo de Alimentação Completo</t>
  </si>
  <si>
    <t>Fornecimento e Instalação de Capacitor Maior que 10 µF Menor que 40 µF</t>
  </si>
  <si>
    <t>Fornecimento e Instalação de Contator Tripolar 9 A</t>
  </si>
  <si>
    <t>Fornecimento e Instalação de Contator Tripolar 12 A</t>
  </si>
  <si>
    <t>Fornecimento e Instalação de Contator Tripolar 18 A</t>
  </si>
  <si>
    <t>Fornecimento e Instalação de Contator Tripolar 25 A</t>
  </si>
  <si>
    <t>Fornecimento e Instalação de Conexões PVC 25 mm</t>
  </si>
  <si>
    <t>Fornecimento e Instalação de Conexões de Cobre 3/4"</t>
  </si>
  <si>
    <t>Fornecimento e Instalação de Conexões de Cobre 5/8"</t>
  </si>
  <si>
    <t>Fornecimento e Instalação de Conexões de Cobre 7/8"</t>
  </si>
  <si>
    <t>Fornecimento e Instalação de Cabo PP 3x4 mm²</t>
  </si>
  <si>
    <t>Fornecimento e Instalação de Relé Térmico Menor que 8 A</t>
  </si>
  <si>
    <t>SPLIT DUTADO/EMBUTIDO 60.000 BTU/H</t>
  </si>
  <si>
    <t>Fornecimento e Instalação de Retorno de Ar</t>
  </si>
  <si>
    <t xml:space="preserve">Fornecimento e Instalação de Grelha de Retorno de Porta </t>
  </si>
  <si>
    <t>Fornecimento e Instalação de Difusor de Ar com Registro</t>
  </si>
  <si>
    <t>Fornecimento e Instalação de Helice do Ventilador</t>
  </si>
  <si>
    <t>Fornecimento e Instalação de Evaporador Completo</t>
  </si>
  <si>
    <t>Fornecimento e Instalação de Fusível Térmico</t>
  </si>
  <si>
    <t>Fornecimento e Instalação de Kit Sensor</t>
  </si>
  <si>
    <t>Fornecimento e Instalação de Base Painel Controle</t>
  </si>
  <si>
    <t>Fornecimento e Instalação de Suporte Motor Ventilador</t>
  </si>
  <si>
    <t>Validade da Proposta</t>
  </si>
  <si>
    <t>SUBTOTAL</t>
  </si>
  <si>
    <t>Fornecimento e Instalação de Relé Térmico Maior ou Igual 15 Menor que 35 A</t>
  </si>
  <si>
    <t>Fornecimento e Instalação de Relé Térmico Maior ou Igual 8 A Menor que 15 A</t>
  </si>
  <si>
    <t>Diária Fora da Região Metropolitada da Grande Vitória - Dentro do ES</t>
  </si>
  <si>
    <t>KM</t>
  </si>
  <si>
    <t>GERAL</t>
  </si>
  <si>
    <t>Fornecimento e Instalação de Difusor</t>
  </si>
  <si>
    <t>Fornecimento e Instalação de Grelha de Retorno de Ar</t>
  </si>
  <si>
    <t>Fornecimento e Instalação de Torneira 1/4 de Volta Inox</t>
  </si>
  <si>
    <t xml:space="preserve">Fornecimento e Instalação de Compressor </t>
  </si>
  <si>
    <t>Fornecimento e Instalação de Pressostato</t>
  </si>
  <si>
    <t>Fornecimento e Instalação de Dreno (Sanfonado) para Saída de Água</t>
  </si>
  <si>
    <t>Fornecimento e Instalação de Conexões de Cobre 1/4"</t>
  </si>
  <si>
    <t>Fornecimento e Instalação de Conexões de Cobre 3/8"</t>
  </si>
  <si>
    <t>Fornecimento e Instalação de Conexões de Cobre 1/2"</t>
  </si>
  <si>
    <t>Manutenção Preventiva Bimestral ACJ</t>
  </si>
  <si>
    <t>Manutenção Preventiva Bimestral  Split</t>
  </si>
  <si>
    <t xml:space="preserve">Fornecimento e Instalação de Capacitor Maior ou igual a 40 µF </t>
  </si>
  <si>
    <t>Fornecimento e Instalação de Capacitor Menor ou igual a 10 µF</t>
  </si>
  <si>
    <t>Fornecimento de Controle Remoto Com Fio</t>
  </si>
  <si>
    <t>Fornecimento e Instalação de Elemento Filtrante Latina</t>
  </si>
  <si>
    <t>Fornecimento e Instalação de Tubo Esponjoso 1"</t>
  </si>
  <si>
    <t>JANELA 10.000 BTU/H Total</t>
  </si>
  <si>
    <t>JANELA 12.000 BTU/H Total</t>
  </si>
  <si>
    <t>JANELA 18.000 BTU/H Total</t>
  </si>
  <si>
    <t>JANELA 21.000 BTU/H Total</t>
  </si>
  <si>
    <t>JANELA 30.000 BTU/H Total</t>
  </si>
  <si>
    <t>SPLIT HI WALL 9.000 BTU/H Total</t>
  </si>
  <si>
    <t>SPLIT HI WALL 12.000 BTU/H Total</t>
  </si>
  <si>
    <t>SPLIT HI WALL 18.000 BTU/H Total</t>
  </si>
  <si>
    <t>SPLIT HI WALL 24.000 BTU/H Total</t>
  </si>
  <si>
    <t>SPLIT HI WALL 30.000 BTU/H Total</t>
  </si>
  <si>
    <t>SPLIT PISO TETO 18.000 BTU/H Total</t>
  </si>
  <si>
    <t>SPLIT PISO TETO 24.000 BTU/H Total</t>
  </si>
  <si>
    <t>SPLIT PISO TETO 30.000 BTU/H Total</t>
  </si>
  <si>
    <t>SPLIT PISO TETO 36.000 BTU/H Total</t>
  </si>
  <si>
    <t>SPLIT PISO TETO 48.000 BTU/H Total</t>
  </si>
  <si>
    <t>SPLIT PISO TETO 60.000 BTU/H Total</t>
  </si>
  <si>
    <t>SPLIT CASSETE 18.000 BTU/H Total</t>
  </si>
  <si>
    <t>SPLIT CASSETE 24.000 BTU/H Total</t>
  </si>
  <si>
    <t>SPLIT DUTADO/EMBUTIDO 60.000 BTU/H Total</t>
  </si>
  <si>
    <t>REFRIGERADOR / FREEZER        Total</t>
  </si>
  <si>
    <t>PURIFICADOR DE ÁGUA Total</t>
  </si>
  <si>
    <t>DISPOSITIVOS GERAIS Total</t>
  </si>
  <si>
    <t>MANUTENÇÃO PREVENTIVA Total</t>
  </si>
  <si>
    <t>REMANEJ. Total</t>
  </si>
  <si>
    <t>GERAL Total</t>
  </si>
  <si>
    <t>Fornecimento e Instalação de Cabo de Alimentação Completo 2P+T</t>
  </si>
  <si>
    <t>INSTAÇÃO. E REMANEJ.</t>
  </si>
  <si>
    <t>% UTILIZAÇÃO</t>
  </si>
  <si>
    <t>Instalação / Remanejamento de SPLIT Até 30.000 BTU's</t>
  </si>
  <si>
    <t>Instalação / Remanejamento de SPLIT Acima de 30.000 BTU's</t>
  </si>
  <si>
    <t>Deslocamento Fora da Região Metropolit. da Gr. Vitória (KM Rodado)</t>
  </si>
  <si>
    <t>BEBEDOURO PRESSÃO / INDUSTRIAL Total</t>
  </si>
  <si>
    <t>REFRIGERADOR / FREEZER</t>
  </si>
  <si>
    <t>Itens</t>
  </si>
  <si>
    <t>Total Equip.</t>
  </si>
  <si>
    <t xml:space="preserve">Remanejamento de ACJ </t>
  </si>
  <si>
    <t xml:space="preserve">Remanejamento de ACJ com Serviço de Suporte e Acabamento </t>
  </si>
  <si>
    <t>5350101355 </t>
  </si>
  <si>
    <t>5350101390 </t>
  </si>
  <si>
    <t>Fornecimento e Instalação de Cabo de Aliment. Completo p/ ACJ (2P+T)</t>
  </si>
  <si>
    <t>Fornecimento e Instalação de Suporte para Unid. Condensadora (SPLIT)</t>
  </si>
  <si>
    <t>Fornecimento e Instalação de Suporte p/ Evaporadora - Split Piso Teto</t>
  </si>
  <si>
    <t>REGIÃO NORTE (LOTE 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</si>
</sst>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\ * #,##0.00_-;\-&quot;R$&quot;\ * #,##0.00_-;_-&quot;R$&quot;\ * &quot;-&quot;??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8.5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Calibri"/>
      <family val="2"/>
      <scheme val="minor"/>
    </font>
    <font>
      <sz val="10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name val="Calibri"/>
      <family val="2"/>
      <scheme val="minor"/>
    </font>
    <font>
      <b/>
      <sz val="8"/>
      <name val="Arial"/>
      <family val="2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6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44" fontId="5" fillId="0" borderId="4" xfId="1" applyFont="1" applyBorder="1"/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0" fontId="3" fillId="0" borderId="0" xfId="0" applyFont="1" applyAlignment="1">
      <alignment vertical="center" textRotation="180"/>
    </xf>
    <xf numFmtId="0" fontId="9" fillId="0" borderId="0" xfId="0" applyFont="1" applyBorder="1" applyAlignment="1">
      <alignment vertical="center" wrapText="1"/>
    </xf>
    <xf numFmtId="0" fontId="5" fillId="0" borderId="8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4" fontId="3" fillId="0" borderId="4" xfId="1" applyFont="1" applyBorder="1"/>
    <xf numFmtId="0" fontId="3" fillId="0" borderId="0" xfId="0" applyFont="1" applyBorder="1"/>
    <xf numFmtId="0" fontId="3" fillId="0" borderId="10" xfId="0" applyFont="1" applyBorder="1" applyAlignment="1">
      <alignment vertical="center" textRotation="180"/>
    </xf>
    <xf numFmtId="0" fontId="10" fillId="0" borderId="0" xfId="0" applyFont="1" applyBorder="1" applyAlignment="1">
      <alignment vertical="center" wrapText="1"/>
    </xf>
    <xf numFmtId="0" fontId="2" fillId="0" borderId="0" xfId="0" applyFont="1"/>
    <xf numFmtId="0" fontId="5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vertical="center" textRotation="180"/>
    </xf>
    <xf numFmtId="0" fontId="0" fillId="0" borderId="0" xfId="0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13" fillId="0" borderId="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44" fontId="3" fillId="2" borderId="4" xfId="1" applyFont="1" applyFill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textRotation="90"/>
    </xf>
    <xf numFmtId="0" fontId="4" fillId="0" borderId="0" xfId="0" applyFont="1" applyFill="1" applyBorder="1" applyAlignment="1">
      <alignment horizontal="right" vertical="center"/>
    </xf>
    <xf numFmtId="0" fontId="4" fillId="0" borderId="5" xfId="0" applyFont="1" applyBorder="1" applyAlignment="1">
      <alignment horizontal="center" vertical="center" textRotation="90"/>
    </xf>
    <xf numFmtId="0" fontId="9" fillId="0" borderId="10" xfId="0" applyFont="1" applyBorder="1" applyAlignment="1">
      <alignment vertical="center" wrapText="1"/>
    </xf>
    <xf numFmtId="0" fontId="13" fillId="2" borderId="4" xfId="0" applyFont="1" applyFill="1" applyBorder="1" applyAlignment="1">
      <alignment horizontal="center" vertical="center"/>
    </xf>
    <xf numFmtId="44" fontId="5" fillId="2" borderId="4" xfId="1" applyFont="1" applyFill="1" applyBorder="1"/>
    <xf numFmtId="0" fontId="0" fillId="0" borderId="0" xfId="0" applyAlignment="1">
      <alignment horizontal="right"/>
    </xf>
    <xf numFmtId="0" fontId="0" fillId="0" borderId="0" xfId="0" applyAlignment="1">
      <alignment horizontal="right" vertical="center"/>
    </xf>
    <xf numFmtId="0" fontId="0" fillId="0" borderId="2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0" xfId="0" applyBorder="1" applyAlignment="1">
      <alignment horizontal="center" vertical="center" shrinkToFit="1"/>
    </xf>
    <xf numFmtId="0" fontId="0" fillId="0" borderId="2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6" fillId="4" borderId="17" xfId="0" applyFont="1" applyFill="1" applyBorder="1" applyAlignment="1">
      <alignment horizontal="center" vertical="center" wrapText="1"/>
    </xf>
    <xf numFmtId="0" fontId="0" fillId="5" borderId="17" xfId="0" applyFill="1" applyBorder="1" applyAlignment="1">
      <alignment horizontal="center" vertical="center"/>
    </xf>
    <xf numFmtId="0" fontId="5" fillId="2" borderId="8" xfId="0" applyFont="1" applyFill="1" applyBorder="1" applyAlignment="1">
      <alignment vertical="center"/>
    </xf>
    <xf numFmtId="0" fontId="5" fillId="2" borderId="8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44" fontId="3" fillId="0" borderId="0" xfId="1" applyFont="1" applyAlignment="1">
      <alignment vertical="center"/>
    </xf>
    <xf numFmtId="0" fontId="20" fillId="0" borderId="1" xfId="0" applyFont="1" applyBorder="1" applyAlignment="1">
      <alignment horizontal="center" vertical="center" wrapText="1"/>
    </xf>
    <xf numFmtId="44" fontId="4" fillId="0" borderId="1" xfId="1" applyFont="1" applyBorder="1" applyAlignment="1">
      <alignment horizontal="center" vertical="center" wrapText="1"/>
    </xf>
    <xf numFmtId="44" fontId="4" fillId="0" borderId="3" xfId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4" fontId="3" fillId="3" borderId="0" xfId="1" applyFont="1" applyFill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3" fontId="5" fillId="2" borderId="8" xfId="0" applyNumberFormat="1" applyFont="1" applyFill="1" applyBorder="1" applyAlignment="1">
      <alignment horizontal="center" vertical="center"/>
    </xf>
    <xf numFmtId="0" fontId="21" fillId="0" borderId="0" xfId="0" applyFont="1"/>
    <xf numFmtId="44" fontId="21" fillId="3" borderId="0" xfId="1" applyFont="1" applyFill="1" applyBorder="1" applyAlignment="1">
      <alignment horizontal="center" vertical="center"/>
    </xf>
    <xf numFmtId="44" fontId="3" fillId="3" borderId="0" xfId="1" applyFont="1" applyFill="1" applyBorder="1" applyAlignment="1">
      <alignment horizontal="center" vertical="center"/>
    </xf>
    <xf numFmtId="0" fontId="15" fillId="3" borderId="22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textRotation="90"/>
    </xf>
    <xf numFmtId="0" fontId="4" fillId="0" borderId="6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2" borderId="6" xfId="0" applyFont="1" applyFill="1" applyBorder="1" applyAlignment="1">
      <alignment horizontal="center" vertical="center" textRotation="90" wrapText="1"/>
    </xf>
    <xf numFmtId="0" fontId="4" fillId="2" borderId="2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7" fillId="4" borderId="0" xfId="0" applyFont="1" applyFill="1" applyBorder="1" applyAlignment="1">
      <alignment horizontal="center" vertical="center"/>
    </xf>
    <xf numFmtId="0" fontId="19" fillId="4" borderId="0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textRotation="90"/>
    </xf>
    <xf numFmtId="0" fontId="4" fillId="0" borderId="6" xfId="0" applyFont="1" applyFill="1" applyBorder="1" applyAlignment="1">
      <alignment horizontal="center" vertical="center" textRotation="90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0000FF"/>
      <color rgb="FFFFFF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9"/>
  <sheetViews>
    <sheetView topLeftCell="A7" workbookViewId="0">
      <selection activeCell="C3" sqref="C3:C27"/>
    </sheetView>
  </sheetViews>
  <sheetFormatPr defaultRowHeight="15" x14ac:dyDescent="0.25"/>
  <cols>
    <col min="1" max="1" width="1.7109375" customWidth="1"/>
    <col min="2" max="2" width="41.7109375" bestFit="1" customWidth="1"/>
    <col min="4" max="4" width="9.140625" style="31"/>
    <col min="6" max="6" width="1.7109375" customWidth="1"/>
  </cols>
  <sheetData>
    <row r="1" spans="2:4" ht="4.5" customHeight="1" thickBot="1" x14ac:dyDescent="0.3"/>
    <row r="2" spans="2:4" ht="27.75" customHeight="1" thickBot="1" x14ac:dyDescent="0.3">
      <c r="B2" s="90" t="s">
        <v>238</v>
      </c>
      <c r="C2" s="91"/>
    </row>
    <row r="3" spans="2:4" s="4" customFormat="1" ht="21.75" customHeight="1" x14ac:dyDescent="0.25">
      <c r="B3" s="54" t="str">
        <f>'PLAN. ORÇAMENTO'!B13</f>
        <v>JANELA 10.000 BTU/H</v>
      </c>
      <c r="C3" s="59">
        <v>10</v>
      </c>
      <c r="D3" s="31"/>
    </row>
    <row r="4" spans="2:4" s="4" customFormat="1" ht="21.75" customHeight="1" x14ac:dyDescent="0.25">
      <c r="B4" s="55" t="str">
        <f>'PLAN. ORÇAMENTO'!B42</f>
        <v>JANELA 12.000 BTU/H</v>
      </c>
      <c r="C4" s="60">
        <v>13</v>
      </c>
      <c r="D4" s="31"/>
    </row>
    <row r="5" spans="2:4" s="4" customFormat="1" ht="21.75" customHeight="1" x14ac:dyDescent="0.25">
      <c r="B5" s="55" t="str">
        <f>'PLAN. ORÇAMENTO'!B71</f>
        <v>JANELA 18.000 BTU/H</v>
      </c>
      <c r="C5" s="60">
        <v>137</v>
      </c>
      <c r="D5" s="31"/>
    </row>
    <row r="6" spans="2:4" s="4" customFormat="1" ht="21.75" customHeight="1" x14ac:dyDescent="0.25">
      <c r="B6" s="55" t="str">
        <f>'PLAN. ORÇAMENTO'!B100</f>
        <v>JANELA 21.000 BTU/H</v>
      </c>
      <c r="C6" s="60">
        <v>31</v>
      </c>
      <c r="D6" s="31"/>
    </row>
    <row r="7" spans="2:4" s="4" customFormat="1" ht="21.75" customHeight="1" thickBot="1" x14ac:dyDescent="0.3">
      <c r="B7" s="56" t="str">
        <f>'PLAN. ORÇAMENTO'!B129</f>
        <v>JANELA 30.000 BTU/H</v>
      </c>
      <c r="C7" s="61">
        <v>14</v>
      </c>
      <c r="D7" s="31">
        <f>SUM(C3:C7)</f>
        <v>205</v>
      </c>
    </row>
    <row r="8" spans="2:4" s="4" customFormat="1" ht="21.75" customHeight="1" x14ac:dyDescent="0.25">
      <c r="B8" s="54" t="str">
        <f>'PLAN. ORÇAMENTO'!B158</f>
        <v>SPLIT HI WALL 9.000 BTU/H</v>
      </c>
      <c r="C8" s="59">
        <v>26</v>
      </c>
      <c r="D8" s="31"/>
    </row>
    <row r="9" spans="2:4" s="4" customFormat="1" ht="21.75" customHeight="1" x14ac:dyDescent="0.25">
      <c r="B9" s="55" t="str">
        <f>'PLAN. ORÇAMENTO'!B187</f>
        <v>SPLIT HI WALL 12.000 BTU/H</v>
      </c>
      <c r="C9" s="60">
        <v>18</v>
      </c>
      <c r="D9" s="31"/>
    </row>
    <row r="10" spans="2:4" s="4" customFormat="1" ht="21.75" customHeight="1" x14ac:dyDescent="0.25">
      <c r="B10" s="55" t="str">
        <f>'PLAN. ORÇAMENTO'!B216</f>
        <v>SPLIT HI WALL 18.000 BTU/H</v>
      </c>
      <c r="C10" s="60">
        <v>30</v>
      </c>
      <c r="D10" s="31"/>
    </row>
    <row r="11" spans="2:4" s="4" customFormat="1" ht="21.75" customHeight="1" x14ac:dyDescent="0.25">
      <c r="B11" s="55" t="str">
        <f>'PLAN. ORÇAMENTO'!B245</f>
        <v>SPLIT HI WALL 24.000 BTU/H</v>
      </c>
      <c r="C11" s="60">
        <v>49</v>
      </c>
      <c r="D11" s="31"/>
    </row>
    <row r="12" spans="2:4" s="4" customFormat="1" ht="21.75" customHeight="1" thickBot="1" x14ac:dyDescent="0.3">
      <c r="B12" s="56" t="str">
        <f>'PLAN. ORÇAMENTO'!B274</f>
        <v>SPLIT HI WALL 30.000 BTU/H</v>
      </c>
      <c r="C12" s="61">
        <v>15</v>
      </c>
      <c r="D12" s="31">
        <f>SUM(C8:C12)*2</f>
        <v>276</v>
      </c>
    </row>
    <row r="13" spans="2:4" s="4" customFormat="1" ht="21.75" customHeight="1" x14ac:dyDescent="0.25">
      <c r="B13" s="54" t="str">
        <f>'PLAN. ORÇAMENTO'!B303</f>
        <v>SPLIT PISO TETO 18.000 BTU/H</v>
      </c>
      <c r="C13" s="59">
        <v>7</v>
      </c>
      <c r="D13" s="31"/>
    </row>
    <row r="14" spans="2:4" s="4" customFormat="1" ht="21.75" customHeight="1" x14ac:dyDescent="0.25">
      <c r="B14" s="55" t="str">
        <f>'PLAN. ORÇAMENTO'!B333</f>
        <v>SPLIT PISO TETO 24.000 BTU/H</v>
      </c>
      <c r="C14" s="60">
        <v>16</v>
      </c>
      <c r="D14" s="31"/>
    </row>
    <row r="15" spans="2:4" s="4" customFormat="1" ht="21.75" customHeight="1" x14ac:dyDescent="0.25">
      <c r="B15" s="55" t="str">
        <f>'PLAN. ORÇAMENTO'!B363</f>
        <v>SPLIT PISO TETO 30.000 BTU/H</v>
      </c>
      <c r="C15" s="60">
        <v>6</v>
      </c>
      <c r="D15" s="31"/>
    </row>
    <row r="16" spans="2:4" s="4" customFormat="1" ht="21.75" customHeight="1" x14ac:dyDescent="0.25">
      <c r="B16" s="55" t="str">
        <f>'PLAN. ORÇAMENTO'!B393</f>
        <v>SPLIT PISO TETO 36.000 BTU/H</v>
      </c>
      <c r="C16" s="60">
        <v>36</v>
      </c>
      <c r="D16" s="31"/>
    </row>
    <row r="17" spans="2:5" s="4" customFormat="1" ht="21.75" customHeight="1" x14ac:dyDescent="0.25">
      <c r="B17" s="55" t="str">
        <f>'PLAN. ORÇAMENTO'!B423</f>
        <v>SPLIT PISO TETO 48.000 BTU/H</v>
      </c>
      <c r="C17" s="60">
        <v>5</v>
      </c>
      <c r="D17" s="31"/>
    </row>
    <row r="18" spans="2:5" s="4" customFormat="1" ht="21.75" customHeight="1" thickBot="1" x14ac:dyDescent="0.3">
      <c r="B18" s="56" t="str">
        <f>'PLAN. ORÇAMENTO'!B453</f>
        <v>SPLIT PISO TETO 60.000 BTU/H</v>
      </c>
      <c r="C18" s="61">
        <v>1</v>
      </c>
      <c r="D18" s="31">
        <f>SUM(C13:C18)*2</f>
        <v>142</v>
      </c>
    </row>
    <row r="19" spans="2:5" s="4" customFormat="1" ht="21.75" customHeight="1" x14ac:dyDescent="0.25">
      <c r="B19" s="54" t="str">
        <f>'PLAN. ORÇAMENTO'!B483</f>
        <v>SPLIT CASSETE 18.000 BTU/H</v>
      </c>
      <c r="C19" s="59">
        <v>3</v>
      </c>
      <c r="D19" s="31"/>
    </row>
    <row r="20" spans="2:5" s="4" customFormat="1" ht="21.75" customHeight="1" thickBot="1" x14ac:dyDescent="0.3">
      <c r="B20" s="56" t="str">
        <f>'PLAN. ORÇAMENTO'!B514</f>
        <v>SPLIT CASSETE 24.000 BTU/H</v>
      </c>
      <c r="C20" s="61">
        <v>8</v>
      </c>
      <c r="D20" s="31">
        <f>SUM(C19:C20)*2</f>
        <v>22</v>
      </c>
    </row>
    <row r="21" spans="2:5" s="4" customFormat="1" ht="21.75" customHeight="1" thickBot="1" x14ac:dyDescent="0.3">
      <c r="B21" s="57" t="str">
        <f>'PLAN. ORÇAMENTO'!B545</f>
        <v>SPLIT DUTADO/EMBUTIDO 60.000 BTU/H</v>
      </c>
      <c r="C21" s="62">
        <v>7</v>
      </c>
      <c r="D21" s="31">
        <f>C21*2</f>
        <v>14</v>
      </c>
    </row>
    <row r="22" spans="2:5" s="4" customFormat="1" ht="21.75" customHeight="1" x14ac:dyDescent="0.25">
      <c r="B22" s="54" t="str">
        <f>'PLAN. ORÇAMENTO'!B574</f>
        <v>BEBEDOURO PRESSÃO / INDUSTRIAL</v>
      </c>
      <c r="C22" s="59">
        <v>21</v>
      </c>
      <c r="D22" s="31">
        <f>C22</f>
        <v>21</v>
      </c>
    </row>
    <row r="23" spans="2:5" s="4" customFormat="1" ht="21.75" customHeight="1" x14ac:dyDescent="0.25">
      <c r="B23" s="55" t="str">
        <f>'PLAN. ORÇAMENTO'!B598</f>
        <v>REFRIGERADOR / FREEZER</v>
      </c>
      <c r="C23" s="60">
        <v>171</v>
      </c>
      <c r="D23" s="31">
        <f t="shared" ref="D23:D27" si="0">C23</f>
        <v>171</v>
      </c>
      <c r="E23" s="63" t="s">
        <v>239</v>
      </c>
    </row>
    <row r="24" spans="2:5" s="4" customFormat="1" ht="21.75" customHeight="1" thickBot="1" x14ac:dyDescent="0.3">
      <c r="B24" s="56" t="str">
        <f>'PLAN. ORÇAMENTO'!B631</f>
        <v>PURIFICADOR DE ÁGUA</v>
      </c>
      <c r="C24" s="61">
        <v>90</v>
      </c>
      <c r="D24" s="31">
        <f t="shared" si="0"/>
        <v>90</v>
      </c>
      <c r="E24" s="64">
        <f>SUM(D3:D24)</f>
        <v>941</v>
      </c>
    </row>
    <row r="25" spans="2:5" s="4" customFormat="1" ht="21.75" customHeight="1" x14ac:dyDescent="0.25">
      <c r="B25" s="54" t="str">
        <f>'PLAN. ORÇAMENTO'!D705</f>
        <v>Manutenção Preventiva Bimestral ACJ</v>
      </c>
      <c r="C25" s="59">
        <v>205</v>
      </c>
      <c r="D25" s="31">
        <f t="shared" si="0"/>
        <v>205</v>
      </c>
    </row>
    <row r="26" spans="2:5" s="4" customFormat="1" ht="21.75" customHeight="1" x14ac:dyDescent="0.25">
      <c r="B26" s="55" t="str">
        <f>'PLAN. ORÇAMENTO'!D708</f>
        <v>Manutenção Preventiva Bimestral  Split</v>
      </c>
      <c r="C26" s="60">
        <v>227</v>
      </c>
      <c r="D26" s="31">
        <f t="shared" si="0"/>
        <v>227</v>
      </c>
    </row>
    <row r="27" spans="2:5" s="4" customFormat="1" ht="21.75" customHeight="1" thickBot="1" x14ac:dyDescent="0.3">
      <c r="B27" s="58" t="str">
        <f>'PLAN. ORÇAMENTO'!D710</f>
        <v>Manutenção Preventiva Semestral Unidade Condensadora</v>
      </c>
      <c r="C27" s="61">
        <v>189</v>
      </c>
      <c r="D27" s="31">
        <f t="shared" si="0"/>
        <v>189</v>
      </c>
    </row>
    <row r="28" spans="2:5" s="4" customFormat="1" ht="4.5" customHeight="1" x14ac:dyDescent="0.25">
      <c r="B28" s="53"/>
      <c r="D28" s="31"/>
    </row>
    <row r="29" spans="2:5" x14ac:dyDescent="0.25">
      <c r="B29" s="52"/>
    </row>
  </sheetData>
  <mergeCells count="1">
    <mergeCell ref="B2:C2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729"/>
  <sheetViews>
    <sheetView tabSelected="1" view="pageBreakPreview" zoomScale="80" zoomScaleNormal="90" zoomScaleSheetLayoutView="80" workbookViewId="0">
      <selection activeCell="D6" sqref="D6:I6"/>
    </sheetView>
  </sheetViews>
  <sheetFormatPr defaultRowHeight="15" outlineLevelRow="2" x14ac:dyDescent="0.25"/>
  <cols>
    <col min="1" max="1" width="1.28515625" style="1" customWidth="1"/>
    <col min="2" max="2" width="15.7109375" style="1" customWidth="1"/>
    <col min="3" max="3" width="14.7109375" style="69" hidden="1" customWidth="1"/>
    <col min="4" max="4" width="58.7109375" style="1" customWidth="1"/>
    <col min="5" max="5" width="8.7109375" style="1" customWidth="1"/>
    <col min="6" max="6" width="10.7109375" style="1" customWidth="1"/>
    <col min="7" max="7" width="11" style="1" customWidth="1"/>
    <col min="8" max="8" width="12.7109375" style="1" customWidth="1"/>
    <col min="9" max="9" width="17" style="12" customWidth="1"/>
    <col min="10" max="10" width="1.140625" style="1" customWidth="1"/>
    <col min="11" max="11" width="5.7109375" customWidth="1"/>
  </cols>
  <sheetData>
    <row r="1" spans="1:11" ht="6" customHeight="1" x14ac:dyDescent="0.25"/>
    <row r="2" spans="1:11" s="4" customFormat="1" ht="18" customHeight="1" x14ac:dyDescent="0.25">
      <c r="A2" s="12"/>
      <c r="B2" s="109" t="s">
        <v>150</v>
      </c>
      <c r="C2" s="110"/>
      <c r="D2" s="92" t="s">
        <v>36</v>
      </c>
      <c r="E2" s="93"/>
      <c r="F2" s="93"/>
      <c r="G2" s="93"/>
      <c r="H2" s="93"/>
      <c r="I2" s="93"/>
      <c r="J2" s="12"/>
    </row>
    <row r="3" spans="1:11" s="4" customFormat="1" ht="18" customHeight="1" x14ac:dyDescent="0.25">
      <c r="A3" s="12"/>
      <c r="B3" s="111"/>
      <c r="C3" s="112"/>
      <c r="D3" s="92" t="s">
        <v>37</v>
      </c>
      <c r="E3" s="93"/>
      <c r="F3" s="93"/>
      <c r="G3" s="93"/>
      <c r="H3" s="93"/>
      <c r="I3" s="93"/>
      <c r="J3" s="12"/>
    </row>
    <row r="4" spans="1:11" s="4" customFormat="1" ht="18" customHeight="1" x14ac:dyDescent="0.25">
      <c r="A4" s="12"/>
      <c r="B4" s="111"/>
      <c r="C4" s="112"/>
      <c r="D4" s="92" t="s">
        <v>38</v>
      </c>
      <c r="E4" s="93"/>
      <c r="F4" s="93"/>
      <c r="G4" s="93"/>
      <c r="H4" s="93"/>
      <c r="I4" s="93"/>
      <c r="J4" s="12"/>
    </row>
    <row r="5" spans="1:11" s="4" customFormat="1" ht="18" customHeight="1" x14ac:dyDescent="0.25">
      <c r="A5" s="12"/>
      <c r="B5" s="111"/>
      <c r="C5" s="112"/>
      <c r="D5" s="71" t="s">
        <v>152</v>
      </c>
      <c r="E5" s="70"/>
      <c r="F5" s="70"/>
      <c r="G5" s="70"/>
      <c r="H5" s="70"/>
      <c r="I5" s="70"/>
      <c r="J5" s="12"/>
      <c r="K5" s="68"/>
    </row>
    <row r="6" spans="1:11" s="4" customFormat="1" ht="18" customHeight="1" x14ac:dyDescent="0.25">
      <c r="A6" s="12"/>
      <c r="B6" s="113"/>
      <c r="C6" s="114"/>
      <c r="D6" s="92" t="s">
        <v>182</v>
      </c>
      <c r="E6" s="100"/>
      <c r="F6" s="100"/>
      <c r="G6" s="100"/>
      <c r="H6" s="100"/>
      <c r="I6" s="100"/>
      <c r="J6" s="12"/>
    </row>
    <row r="7" spans="1:11" s="4" customFormat="1" ht="6" customHeight="1" x14ac:dyDescent="0.25">
      <c r="A7" s="12"/>
      <c r="B7" s="72"/>
      <c r="C7" s="72"/>
      <c r="D7" s="73"/>
      <c r="E7" s="70"/>
      <c r="F7" s="70"/>
      <c r="G7" s="70"/>
      <c r="H7" s="70"/>
      <c r="I7" s="70"/>
      <c r="J7" s="12"/>
    </row>
    <row r="8" spans="1:11" s="4" customFormat="1" ht="27.75" customHeight="1" x14ac:dyDescent="0.25">
      <c r="A8" s="12"/>
      <c r="B8" s="103" t="s">
        <v>247</v>
      </c>
      <c r="C8" s="104"/>
      <c r="D8" s="104"/>
      <c r="E8" s="104"/>
      <c r="F8" s="104"/>
      <c r="G8" s="104"/>
      <c r="H8" s="104"/>
      <c r="I8" s="104"/>
      <c r="J8" s="12"/>
    </row>
    <row r="9" spans="1:11" ht="6" customHeight="1" thickBot="1" x14ac:dyDescent="0.3">
      <c r="I9" s="74"/>
    </row>
    <row r="10" spans="1:11" ht="22.5" customHeight="1" x14ac:dyDescent="0.25">
      <c r="B10" s="101" t="s">
        <v>0</v>
      </c>
      <c r="C10" s="101" t="s">
        <v>1</v>
      </c>
      <c r="D10" s="101" t="s">
        <v>2</v>
      </c>
      <c r="E10" s="101" t="s">
        <v>3</v>
      </c>
      <c r="F10" s="2" t="s">
        <v>4</v>
      </c>
      <c r="G10" s="75" t="s">
        <v>232</v>
      </c>
      <c r="H10" s="2" t="s">
        <v>5</v>
      </c>
      <c r="I10" s="76" t="s">
        <v>183</v>
      </c>
    </row>
    <row r="11" spans="1:11" ht="15.75" outlineLevel="1" thickBot="1" x14ac:dyDescent="0.3">
      <c r="B11" s="102"/>
      <c r="C11" s="102"/>
      <c r="D11" s="102"/>
      <c r="E11" s="102"/>
      <c r="F11" s="3" t="s">
        <v>6</v>
      </c>
      <c r="G11" s="3" t="s">
        <v>7</v>
      </c>
      <c r="H11" s="3" t="s">
        <v>8</v>
      </c>
      <c r="I11" s="77" t="s">
        <v>9</v>
      </c>
    </row>
    <row r="12" spans="1:11" ht="6.95" customHeight="1" outlineLevel="1" thickBot="1" x14ac:dyDescent="0.3">
      <c r="B12" s="12"/>
      <c r="C12" s="78"/>
      <c r="D12" s="12"/>
      <c r="E12" s="17"/>
      <c r="F12" s="27"/>
      <c r="I12" s="74"/>
    </row>
    <row r="13" spans="1:11" ht="15.75" customHeight="1" outlineLevel="2" thickBot="1" x14ac:dyDescent="0.3">
      <c r="B13" s="94" t="s">
        <v>10</v>
      </c>
      <c r="C13" s="32">
        <v>5350101000</v>
      </c>
      <c r="D13" s="5" t="s">
        <v>40</v>
      </c>
      <c r="E13" s="6" t="s">
        <v>11</v>
      </c>
      <c r="F13" s="6">
        <f>Controle!C3</f>
        <v>10</v>
      </c>
      <c r="G13" s="6">
        <v>10</v>
      </c>
      <c r="H13" s="7"/>
      <c r="I13" s="44">
        <f>((TRUNC(F13*G13,0))/100)*H13</f>
        <v>0</v>
      </c>
    </row>
    <row r="14" spans="1:11" ht="15.75" outlineLevel="2" thickBot="1" x14ac:dyDescent="0.3">
      <c r="B14" s="95"/>
      <c r="C14" s="32">
        <v>5350101005</v>
      </c>
      <c r="D14" s="5" t="s">
        <v>41</v>
      </c>
      <c r="E14" s="6" t="s">
        <v>11</v>
      </c>
      <c r="F14" s="6">
        <f>$F$13</f>
        <v>10</v>
      </c>
      <c r="G14" s="6">
        <v>10</v>
      </c>
      <c r="H14" s="7"/>
      <c r="I14" s="44">
        <f t="shared" ref="I14:I39" si="0">((TRUNC(F14*G14,0))/100)*H14</f>
        <v>0</v>
      </c>
    </row>
    <row r="15" spans="1:11" ht="15.75" outlineLevel="2" thickBot="1" x14ac:dyDescent="0.3">
      <c r="B15" s="95"/>
      <c r="C15" s="32">
        <v>5350101010</v>
      </c>
      <c r="D15" s="39" t="s">
        <v>42</v>
      </c>
      <c r="E15" s="6" t="s">
        <v>11</v>
      </c>
      <c r="F15" s="6">
        <f t="shared" ref="F15:F38" si="1">$F$13</f>
        <v>10</v>
      </c>
      <c r="G15" s="6">
        <v>10</v>
      </c>
      <c r="H15" s="7"/>
      <c r="I15" s="44">
        <f t="shared" si="0"/>
        <v>0</v>
      </c>
    </row>
    <row r="16" spans="1:11" ht="15.75" outlineLevel="2" thickBot="1" x14ac:dyDescent="0.3">
      <c r="B16" s="95"/>
      <c r="C16" s="32">
        <v>5350101015</v>
      </c>
      <c r="D16" s="39" t="s">
        <v>43</v>
      </c>
      <c r="E16" s="6" t="s">
        <v>11</v>
      </c>
      <c r="F16" s="6">
        <f t="shared" si="1"/>
        <v>10</v>
      </c>
      <c r="G16" s="6">
        <v>10</v>
      </c>
      <c r="H16" s="7"/>
      <c r="I16" s="44">
        <f t="shared" si="0"/>
        <v>0</v>
      </c>
    </row>
    <row r="17" spans="2:11" ht="15.75" outlineLevel="2" thickBot="1" x14ac:dyDescent="0.3">
      <c r="B17" s="95"/>
      <c r="C17" s="32">
        <v>5350101020</v>
      </c>
      <c r="D17" s="39" t="s">
        <v>44</v>
      </c>
      <c r="E17" s="41" t="s">
        <v>3</v>
      </c>
      <c r="F17" s="6">
        <f t="shared" si="1"/>
        <v>10</v>
      </c>
      <c r="G17" s="40">
        <v>15</v>
      </c>
      <c r="H17" s="7"/>
      <c r="I17" s="44">
        <f t="shared" si="0"/>
        <v>0</v>
      </c>
      <c r="K17" s="28"/>
    </row>
    <row r="18" spans="2:11" ht="15.75" outlineLevel="2" thickBot="1" x14ac:dyDescent="0.3">
      <c r="B18" s="95"/>
      <c r="C18" s="32">
        <v>5350101025</v>
      </c>
      <c r="D18" s="39" t="s">
        <v>45</v>
      </c>
      <c r="E18" s="6" t="s">
        <v>11</v>
      </c>
      <c r="F18" s="6">
        <f t="shared" si="1"/>
        <v>10</v>
      </c>
      <c r="G18" s="6">
        <v>10</v>
      </c>
      <c r="H18" s="7"/>
      <c r="I18" s="44">
        <f t="shared" si="0"/>
        <v>0</v>
      </c>
    </row>
    <row r="19" spans="2:11" ht="15.75" outlineLevel="2" thickBot="1" x14ac:dyDescent="0.3">
      <c r="B19" s="95"/>
      <c r="C19" s="32">
        <v>5350101030</v>
      </c>
      <c r="D19" s="5" t="s">
        <v>46</v>
      </c>
      <c r="E19" s="6" t="s">
        <v>11</v>
      </c>
      <c r="F19" s="6">
        <f t="shared" si="1"/>
        <v>10</v>
      </c>
      <c r="G19" s="6">
        <v>10</v>
      </c>
      <c r="H19" s="7"/>
      <c r="I19" s="44">
        <f t="shared" si="0"/>
        <v>0</v>
      </c>
    </row>
    <row r="20" spans="2:11" ht="15.75" outlineLevel="2" thickBot="1" x14ac:dyDescent="0.3">
      <c r="B20" s="95"/>
      <c r="C20" s="32">
        <v>5350101035</v>
      </c>
      <c r="D20" s="5" t="s">
        <v>47</v>
      </c>
      <c r="E20" s="6" t="s">
        <v>11</v>
      </c>
      <c r="F20" s="6">
        <f t="shared" si="1"/>
        <v>10</v>
      </c>
      <c r="G20" s="42">
        <v>10</v>
      </c>
      <c r="H20" s="7"/>
      <c r="I20" s="44">
        <f t="shared" si="0"/>
        <v>0</v>
      </c>
      <c r="K20" s="28"/>
    </row>
    <row r="21" spans="2:11" ht="15.75" outlineLevel="2" thickBot="1" x14ac:dyDescent="0.3">
      <c r="B21" s="95"/>
      <c r="C21" s="32">
        <v>5350101040</v>
      </c>
      <c r="D21" s="9" t="s">
        <v>48</v>
      </c>
      <c r="E21" s="6" t="s">
        <v>11</v>
      </c>
      <c r="F21" s="6">
        <f t="shared" si="1"/>
        <v>10</v>
      </c>
      <c r="G21" s="6">
        <v>10</v>
      </c>
      <c r="H21" s="7"/>
      <c r="I21" s="44">
        <f t="shared" si="0"/>
        <v>0</v>
      </c>
    </row>
    <row r="22" spans="2:11" ht="15.75" outlineLevel="2" thickBot="1" x14ac:dyDescent="0.3">
      <c r="B22" s="95"/>
      <c r="C22" s="32">
        <v>5350101045</v>
      </c>
      <c r="D22" s="5" t="s">
        <v>49</v>
      </c>
      <c r="E22" s="6" t="s">
        <v>11</v>
      </c>
      <c r="F22" s="6">
        <f t="shared" si="1"/>
        <v>10</v>
      </c>
      <c r="G22" s="6">
        <v>10</v>
      </c>
      <c r="H22" s="7"/>
      <c r="I22" s="44">
        <f t="shared" si="0"/>
        <v>0</v>
      </c>
    </row>
    <row r="23" spans="2:11" ht="15.75" outlineLevel="2" thickBot="1" x14ac:dyDescent="0.3">
      <c r="B23" s="95"/>
      <c r="C23" s="32">
        <v>5350101050</v>
      </c>
      <c r="D23" s="5" t="s">
        <v>51</v>
      </c>
      <c r="E23" s="6" t="s">
        <v>11</v>
      </c>
      <c r="F23" s="6">
        <f t="shared" si="1"/>
        <v>10</v>
      </c>
      <c r="G23" s="6">
        <v>10</v>
      </c>
      <c r="H23" s="7"/>
      <c r="I23" s="44">
        <f t="shared" si="0"/>
        <v>0</v>
      </c>
    </row>
    <row r="24" spans="2:11" ht="15.75" outlineLevel="2" thickBot="1" x14ac:dyDescent="0.3">
      <c r="B24" s="95"/>
      <c r="C24" s="32">
        <v>5350101055</v>
      </c>
      <c r="D24" s="5" t="s">
        <v>52</v>
      </c>
      <c r="E24" s="6" t="s">
        <v>11</v>
      </c>
      <c r="F24" s="6">
        <f t="shared" si="1"/>
        <v>10</v>
      </c>
      <c r="G24" s="6">
        <v>10</v>
      </c>
      <c r="H24" s="7"/>
      <c r="I24" s="44">
        <f t="shared" si="0"/>
        <v>0</v>
      </c>
    </row>
    <row r="25" spans="2:11" ht="15.75" outlineLevel="2" thickBot="1" x14ac:dyDescent="0.3">
      <c r="B25" s="95"/>
      <c r="C25" s="32">
        <v>5350101060</v>
      </c>
      <c r="D25" s="5" t="s">
        <v>53</v>
      </c>
      <c r="E25" s="6" t="s">
        <v>11</v>
      </c>
      <c r="F25" s="6">
        <f t="shared" si="1"/>
        <v>10</v>
      </c>
      <c r="G25" s="6">
        <v>10</v>
      </c>
      <c r="H25" s="7"/>
      <c r="I25" s="44">
        <f t="shared" si="0"/>
        <v>0</v>
      </c>
    </row>
    <row r="26" spans="2:11" ht="15.75" outlineLevel="2" thickBot="1" x14ac:dyDescent="0.3">
      <c r="B26" s="95"/>
      <c r="C26" s="32">
        <v>5350101065</v>
      </c>
      <c r="D26" s="39" t="s">
        <v>54</v>
      </c>
      <c r="E26" s="6" t="s">
        <v>11</v>
      </c>
      <c r="F26" s="6">
        <f t="shared" si="1"/>
        <v>10</v>
      </c>
      <c r="G26" s="6">
        <v>10</v>
      </c>
      <c r="H26" s="7"/>
      <c r="I26" s="44">
        <f t="shared" si="0"/>
        <v>0</v>
      </c>
    </row>
    <row r="27" spans="2:11" ht="15.75" outlineLevel="2" thickBot="1" x14ac:dyDescent="0.3">
      <c r="B27" s="95"/>
      <c r="C27" s="32">
        <v>5350101070</v>
      </c>
      <c r="D27" s="5" t="s">
        <v>70</v>
      </c>
      <c r="E27" s="6" t="s">
        <v>11</v>
      </c>
      <c r="F27" s="6">
        <f t="shared" si="1"/>
        <v>10</v>
      </c>
      <c r="G27" s="6">
        <v>10</v>
      </c>
      <c r="H27" s="7"/>
      <c r="I27" s="44">
        <f t="shared" si="0"/>
        <v>0</v>
      </c>
    </row>
    <row r="28" spans="2:11" ht="15.75" outlineLevel="2" thickBot="1" x14ac:dyDescent="0.3">
      <c r="B28" s="95"/>
      <c r="C28" s="32">
        <v>5350101075</v>
      </c>
      <c r="D28" s="5" t="s">
        <v>71</v>
      </c>
      <c r="E28" s="6" t="s">
        <v>11</v>
      </c>
      <c r="F28" s="6">
        <f t="shared" si="1"/>
        <v>10</v>
      </c>
      <c r="G28" s="6">
        <v>10</v>
      </c>
      <c r="H28" s="7"/>
      <c r="I28" s="44">
        <f t="shared" si="0"/>
        <v>0</v>
      </c>
    </row>
    <row r="29" spans="2:11" ht="15.75" outlineLevel="2" thickBot="1" x14ac:dyDescent="0.3">
      <c r="B29" s="95"/>
      <c r="C29" s="32">
        <v>5350101080</v>
      </c>
      <c r="D29" s="5" t="s">
        <v>72</v>
      </c>
      <c r="E29" s="6" t="s">
        <v>11</v>
      </c>
      <c r="F29" s="6">
        <f t="shared" si="1"/>
        <v>10</v>
      </c>
      <c r="G29" s="6">
        <v>10</v>
      </c>
      <c r="H29" s="7"/>
      <c r="I29" s="44">
        <f t="shared" si="0"/>
        <v>0</v>
      </c>
    </row>
    <row r="30" spans="2:11" ht="15.75" outlineLevel="2" thickBot="1" x14ac:dyDescent="0.3">
      <c r="B30" s="95"/>
      <c r="C30" s="32">
        <v>5350101085</v>
      </c>
      <c r="D30" s="5" t="s">
        <v>73</v>
      </c>
      <c r="E30" s="6" t="s">
        <v>11</v>
      </c>
      <c r="F30" s="6">
        <f t="shared" si="1"/>
        <v>10</v>
      </c>
      <c r="G30" s="6">
        <v>10</v>
      </c>
      <c r="H30" s="7"/>
      <c r="I30" s="44">
        <f t="shared" si="0"/>
        <v>0</v>
      </c>
    </row>
    <row r="31" spans="2:11" ht="15.75" outlineLevel="2" thickBot="1" x14ac:dyDescent="0.3">
      <c r="B31" s="95"/>
      <c r="C31" s="32">
        <v>5350101090</v>
      </c>
      <c r="D31" s="5" t="s">
        <v>74</v>
      </c>
      <c r="E31" s="6" t="s">
        <v>11</v>
      </c>
      <c r="F31" s="6">
        <f t="shared" si="1"/>
        <v>10</v>
      </c>
      <c r="G31" s="6">
        <v>10</v>
      </c>
      <c r="H31" s="7"/>
      <c r="I31" s="44">
        <f t="shared" si="0"/>
        <v>0</v>
      </c>
    </row>
    <row r="32" spans="2:11" ht="15.75" outlineLevel="2" thickBot="1" x14ac:dyDescent="0.3">
      <c r="B32" s="95"/>
      <c r="C32" s="32">
        <v>5350101095</v>
      </c>
      <c r="D32" s="39" t="s">
        <v>75</v>
      </c>
      <c r="E32" s="6" t="s">
        <v>11</v>
      </c>
      <c r="F32" s="6">
        <f t="shared" si="1"/>
        <v>10</v>
      </c>
      <c r="G32" s="6">
        <v>10</v>
      </c>
      <c r="H32" s="7"/>
      <c r="I32" s="44">
        <f t="shared" si="0"/>
        <v>0</v>
      </c>
    </row>
    <row r="33" spans="2:11" ht="15.75" outlineLevel="2" thickBot="1" x14ac:dyDescent="0.3">
      <c r="B33" s="95"/>
      <c r="C33" s="32">
        <v>5350101100</v>
      </c>
      <c r="D33" s="39" t="s">
        <v>76</v>
      </c>
      <c r="E33" s="6" t="s">
        <v>11</v>
      </c>
      <c r="F33" s="6">
        <f t="shared" si="1"/>
        <v>10</v>
      </c>
      <c r="G33" s="6">
        <v>10</v>
      </c>
      <c r="H33" s="7"/>
      <c r="I33" s="44">
        <f t="shared" si="0"/>
        <v>0</v>
      </c>
    </row>
    <row r="34" spans="2:11" ht="15.75" outlineLevel="2" thickBot="1" x14ac:dyDescent="0.3">
      <c r="B34" s="95"/>
      <c r="C34" s="32">
        <v>5350101105</v>
      </c>
      <c r="D34" s="39" t="s">
        <v>77</v>
      </c>
      <c r="E34" s="6" t="s">
        <v>11</v>
      </c>
      <c r="F34" s="6">
        <f t="shared" si="1"/>
        <v>10</v>
      </c>
      <c r="G34" s="6">
        <v>10</v>
      </c>
      <c r="H34" s="7"/>
      <c r="I34" s="44">
        <f t="shared" si="0"/>
        <v>0</v>
      </c>
    </row>
    <row r="35" spans="2:11" ht="15.75" outlineLevel="2" thickBot="1" x14ac:dyDescent="0.3">
      <c r="B35" s="95"/>
      <c r="C35" s="32">
        <v>5350101110</v>
      </c>
      <c r="D35" s="5" t="s">
        <v>78</v>
      </c>
      <c r="E35" s="6" t="s">
        <v>11</v>
      </c>
      <c r="F35" s="6">
        <f t="shared" si="1"/>
        <v>10</v>
      </c>
      <c r="G35" s="6">
        <v>10</v>
      </c>
      <c r="H35" s="7"/>
      <c r="I35" s="44">
        <f t="shared" si="0"/>
        <v>0</v>
      </c>
    </row>
    <row r="36" spans="2:11" ht="15.75" outlineLevel="2" thickBot="1" x14ac:dyDescent="0.3">
      <c r="B36" s="95"/>
      <c r="C36" s="32">
        <v>5350101115</v>
      </c>
      <c r="D36" s="5" t="s">
        <v>55</v>
      </c>
      <c r="E36" s="6" t="s">
        <v>11</v>
      </c>
      <c r="F36" s="6">
        <f t="shared" si="1"/>
        <v>10</v>
      </c>
      <c r="G36" s="6">
        <v>10</v>
      </c>
      <c r="H36" s="7"/>
      <c r="I36" s="44">
        <f t="shared" si="0"/>
        <v>0</v>
      </c>
    </row>
    <row r="37" spans="2:11" ht="15.75" outlineLevel="2" thickBot="1" x14ac:dyDescent="0.3">
      <c r="B37" s="95"/>
      <c r="C37" s="32">
        <v>5350101120</v>
      </c>
      <c r="D37" s="10" t="s">
        <v>79</v>
      </c>
      <c r="E37" s="11" t="s">
        <v>11</v>
      </c>
      <c r="F37" s="6">
        <f t="shared" si="1"/>
        <v>10</v>
      </c>
      <c r="G37" s="6">
        <v>10</v>
      </c>
      <c r="H37" s="7"/>
      <c r="I37" s="44">
        <f t="shared" si="0"/>
        <v>0</v>
      </c>
    </row>
    <row r="38" spans="2:11" ht="15.75" outlineLevel="2" thickBot="1" x14ac:dyDescent="0.3">
      <c r="B38" s="95"/>
      <c r="C38" s="32">
        <v>5350101125</v>
      </c>
      <c r="D38" s="39" t="s">
        <v>80</v>
      </c>
      <c r="E38" s="6" t="s">
        <v>11</v>
      </c>
      <c r="F38" s="6">
        <f t="shared" si="1"/>
        <v>10</v>
      </c>
      <c r="G38" s="6">
        <v>10</v>
      </c>
      <c r="H38" s="7"/>
      <c r="I38" s="44">
        <f t="shared" si="0"/>
        <v>0</v>
      </c>
    </row>
    <row r="39" spans="2:11" ht="15.75" outlineLevel="2" thickBot="1" x14ac:dyDescent="0.3">
      <c r="B39" s="96"/>
      <c r="C39" s="50">
        <v>5350101130</v>
      </c>
      <c r="D39" s="65" t="s">
        <v>82</v>
      </c>
      <c r="E39" s="40" t="s">
        <v>11</v>
      </c>
      <c r="F39" s="66">
        <f>$F$13</f>
        <v>10</v>
      </c>
      <c r="G39" s="42">
        <v>10</v>
      </c>
      <c r="H39" s="51"/>
      <c r="I39" s="44">
        <f t="shared" si="0"/>
        <v>0</v>
      </c>
      <c r="K39" s="28"/>
    </row>
    <row r="40" spans="2:11" outlineLevel="1" x14ac:dyDescent="0.25">
      <c r="B40" s="46"/>
      <c r="C40" s="79"/>
      <c r="D40" s="80"/>
      <c r="E40" s="81"/>
      <c r="F40" s="81"/>
      <c r="G40" s="81"/>
      <c r="H40" s="47" t="s">
        <v>205</v>
      </c>
      <c r="I40" s="82">
        <f>SUBTOTAL(9,I13:I39)</f>
        <v>0</v>
      </c>
      <c r="K40" s="28"/>
    </row>
    <row r="41" spans="2:11" ht="6.95" customHeight="1" outlineLevel="1" thickBot="1" x14ac:dyDescent="0.3">
      <c r="B41" s="12"/>
      <c r="C41" s="33"/>
      <c r="E41" s="13"/>
      <c r="F41" s="14"/>
      <c r="I41" s="74"/>
    </row>
    <row r="42" spans="2:11" ht="15.75" outlineLevel="2" thickBot="1" x14ac:dyDescent="0.3">
      <c r="B42" s="94" t="s">
        <v>12</v>
      </c>
      <c r="C42" s="32">
        <v>5350201000</v>
      </c>
      <c r="D42" s="5" t="s">
        <v>40</v>
      </c>
      <c r="E42" s="6" t="s">
        <v>11</v>
      </c>
      <c r="F42" s="6">
        <f>Controle!C4</f>
        <v>13</v>
      </c>
      <c r="G42" s="6">
        <v>10</v>
      </c>
      <c r="H42" s="7"/>
      <c r="I42" s="44">
        <f>((TRUNC(F42*G42,0))/100)*H42</f>
        <v>0</v>
      </c>
    </row>
    <row r="43" spans="2:11" ht="15.75" outlineLevel="2" thickBot="1" x14ac:dyDescent="0.3">
      <c r="B43" s="95"/>
      <c r="C43" s="32">
        <v>5350201005</v>
      </c>
      <c r="D43" s="5" t="s">
        <v>41</v>
      </c>
      <c r="E43" s="15" t="s">
        <v>11</v>
      </c>
      <c r="F43" s="6">
        <f>$F$42</f>
        <v>13</v>
      </c>
      <c r="G43" s="6">
        <v>10</v>
      </c>
      <c r="H43" s="7"/>
      <c r="I43" s="44">
        <f t="shared" ref="I43:I67" si="2">((TRUNC(F43*G43,0))/100)*H43</f>
        <v>0</v>
      </c>
    </row>
    <row r="44" spans="2:11" ht="15.75" outlineLevel="2" thickBot="1" x14ac:dyDescent="0.3">
      <c r="B44" s="95"/>
      <c r="C44" s="32">
        <v>5350201010</v>
      </c>
      <c r="D44" s="39" t="s">
        <v>42</v>
      </c>
      <c r="E44" s="6" t="s">
        <v>11</v>
      </c>
      <c r="F44" s="6">
        <f t="shared" ref="F44:F67" si="3">$F$42</f>
        <v>13</v>
      </c>
      <c r="G44" s="6">
        <v>10</v>
      </c>
      <c r="H44" s="7"/>
      <c r="I44" s="44">
        <f t="shared" si="2"/>
        <v>0</v>
      </c>
    </row>
    <row r="45" spans="2:11" ht="15.75" outlineLevel="2" thickBot="1" x14ac:dyDescent="0.3">
      <c r="B45" s="95"/>
      <c r="C45" s="32">
        <v>5350201015</v>
      </c>
      <c r="D45" s="39" t="s">
        <v>43</v>
      </c>
      <c r="E45" s="41" t="s">
        <v>11</v>
      </c>
      <c r="F45" s="6">
        <f t="shared" si="3"/>
        <v>13</v>
      </c>
      <c r="G45" s="6">
        <v>10</v>
      </c>
      <c r="H45" s="7"/>
      <c r="I45" s="44">
        <f t="shared" si="2"/>
        <v>0</v>
      </c>
    </row>
    <row r="46" spans="2:11" ht="15.75" outlineLevel="2" thickBot="1" x14ac:dyDescent="0.3">
      <c r="B46" s="95"/>
      <c r="C46" s="32">
        <v>5350201020</v>
      </c>
      <c r="D46" s="39" t="s">
        <v>44</v>
      </c>
      <c r="E46" s="6" t="s">
        <v>3</v>
      </c>
      <c r="F46" s="6">
        <f t="shared" si="3"/>
        <v>13</v>
      </c>
      <c r="G46" s="40">
        <v>15</v>
      </c>
      <c r="H46" s="7"/>
      <c r="I46" s="44">
        <f t="shared" si="2"/>
        <v>0</v>
      </c>
    </row>
    <row r="47" spans="2:11" ht="15.75" outlineLevel="2" thickBot="1" x14ac:dyDescent="0.3">
      <c r="B47" s="95"/>
      <c r="C47" s="32">
        <v>5350201025</v>
      </c>
      <c r="D47" s="5" t="s">
        <v>45</v>
      </c>
      <c r="E47" s="6" t="s">
        <v>11</v>
      </c>
      <c r="F47" s="6">
        <f t="shared" si="3"/>
        <v>13</v>
      </c>
      <c r="G47" s="6">
        <v>10</v>
      </c>
      <c r="H47" s="7"/>
      <c r="I47" s="44">
        <f t="shared" si="2"/>
        <v>0</v>
      </c>
    </row>
    <row r="48" spans="2:11" ht="15.75" outlineLevel="2" thickBot="1" x14ac:dyDescent="0.3">
      <c r="B48" s="95"/>
      <c r="C48" s="32">
        <v>5350201030</v>
      </c>
      <c r="D48" s="5" t="s">
        <v>46</v>
      </c>
      <c r="E48" s="6" t="s">
        <v>11</v>
      </c>
      <c r="F48" s="6">
        <f t="shared" si="3"/>
        <v>13</v>
      </c>
      <c r="G48" s="6">
        <v>10</v>
      </c>
      <c r="H48" s="7"/>
      <c r="I48" s="44">
        <f t="shared" si="2"/>
        <v>0</v>
      </c>
    </row>
    <row r="49" spans="2:11" ht="15.75" outlineLevel="2" thickBot="1" x14ac:dyDescent="0.3">
      <c r="B49" s="95"/>
      <c r="C49" s="32">
        <v>5350201035</v>
      </c>
      <c r="D49" s="5" t="s">
        <v>47</v>
      </c>
      <c r="E49" s="15" t="s">
        <v>11</v>
      </c>
      <c r="F49" s="6">
        <f t="shared" si="3"/>
        <v>13</v>
      </c>
      <c r="G49" s="6">
        <v>10</v>
      </c>
      <c r="H49" s="7"/>
      <c r="I49" s="44">
        <f t="shared" si="2"/>
        <v>0</v>
      </c>
      <c r="K49" s="28"/>
    </row>
    <row r="50" spans="2:11" ht="15.75" outlineLevel="2" thickBot="1" x14ac:dyDescent="0.3">
      <c r="B50" s="95"/>
      <c r="C50" s="32">
        <v>5350201040</v>
      </c>
      <c r="D50" s="9" t="s">
        <v>48</v>
      </c>
      <c r="E50" s="15" t="s">
        <v>11</v>
      </c>
      <c r="F50" s="6">
        <f t="shared" si="3"/>
        <v>13</v>
      </c>
      <c r="G50" s="6">
        <v>10</v>
      </c>
      <c r="H50" s="7"/>
      <c r="I50" s="44">
        <f t="shared" si="2"/>
        <v>0</v>
      </c>
    </row>
    <row r="51" spans="2:11" ht="15.75" outlineLevel="2" thickBot="1" x14ac:dyDescent="0.3">
      <c r="B51" s="95"/>
      <c r="C51" s="32">
        <v>5350201045</v>
      </c>
      <c r="D51" s="5" t="s">
        <v>49</v>
      </c>
      <c r="E51" s="15" t="s">
        <v>11</v>
      </c>
      <c r="F51" s="6">
        <f t="shared" si="3"/>
        <v>13</v>
      </c>
      <c r="G51" s="6">
        <v>10</v>
      </c>
      <c r="H51" s="7"/>
      <c r="I51" s="44">
        <f t="shared" si="2"/>
        <v>0</v>
      </c>
    </row>
    <row r="52" spans="2:11" ht="15.75" outlineLevel="2" thickBot="1" x14ac:dyDescent="0.3">
      <c r="B52" s="95"/>
      <c r="C52" s="32">
        <v>5350201050</v>
      </c>
      <c r="D52" s="5" t="s">
        <v>51</v>
      </c>
      <c r="E52" s="15" t="s">
        <v>11</v>
      </c>
      <c r="F52" s="6">
        <f t="shared" si="3"/>
        <v>13</v>
      </c>
      <c r="G52" s="6">
        <v>10</v>
      </c>
      <c r="H52" s="7"/>
      <c r="I52" s="44">
        <f t="shared" si="2"/>
        <v>0</v>
      </c>
    </row>
    <row r="53" spans="2:11" ht="15.75" outlineLevel="2" thickBot="1" x14ac:dyDescent="0.3">
      <c r="B53" s="95"/>
      <c r="C53" s="32">
        <v>5350201055</v>
      </c>
      <c r="D53" s="5" t="s">
        <v>52</v>
      </c>
      <c r="E53" s="15" t="s">
        <v>11</v>
      </c>
      <c r="F53" s="6">
        <f t="shared" si="3"/>
        <v>13</v>
      </c>
      <c r="G53" s="6">
        <v>10</v>
      </c>
      <c r="H53" s="7"/>
      <c r="I53" s="44">
        <f t="shared" si="2"/>
        <v>0</v>
      </c>
    </row>
    <row r="54" spans="2:11" ht="15.75" outlineLevel="2" thickBot="1" x14ac:dyDescent="0.3">
      <c r="B54" s="95"/>
      <c r="C54" s="32">
        <v>5350201060</v>
      </c>
      <c r="D54" s="39" t="s">
        <v>53</v>
      </c>
      <c r="E54" s="6" t="s">
        <v>11</v>
      </c>
      <c r="F54" s="6">
        <f t="shared" si="3"/>
        <v>13</v>
      </c>
      <c r="G54" s="6">
        <v>10</v>
      </c>
      <c r="H54" s="7"/>
      <c r="I54" s="44">
        <f t="shared" si="2"/>
        <v>0</v>
      </c>
    </row>
    <row r="55" spans="2:11" ht="15.75" outlineLevel="2" thickBot="1" x14ac:dyDescent="0.3">
      <c r="B55" s="95"/>
      <c r="C55" s="32">
        <v>5350201065</v>
      </c>
      <c r="D55" s="39" t="s">
        <v>54</v>
      </c>
      <c r="E55" s="41" t="s">
        <v>11</v>
      </c>
      <c r="F55" s="6">
        <f t="shared" si="3"/>
        <v>13</v>
      </c>
      <c r="G55" s="6">
        <v>10</v>
      </c>
      <c r="H55" s="7"/>
      <c r="I55" s="44">
        <f t="shared" si="2"/>
        <v>0</v>
      </c>
    </row>
    <row r="56" spans="2:11" ht="15.75" outlineLevel="2" thickBot="1" x14ac:dyDescent="0.3">
      <c r="B56" s="95"/>
      <c r="C56" s="32">
        <v>5350201070</v>
      </c>
      <c r="D56" s="39" t="s">
        <v>70</v>
      </c>
      <c r="E56" s="6" t="s">
        <v>11</v>
      </c>
      <c r="F56" s="6">
        <f t="shared" si="3"/>
        <v>13</v>
      </c>
      <c r="G56" s="6">
        <v>10</v>
      </c>
      <c r="H56" s="7"/>
      <c r="I56" s="44">
        <f t="shared" si="2"/>
        <v>0</v>
      </c>
    </row>
    <row r="57" spans="2:11" ht="15.75" outlineLevel="2" thickBot="1" x14ac:dyDescent="0.3">
      <c r="B57" s="95"/>
      <c r="C57" s="32">
        <v>5350201075</v>
      </c>
      <c r="D57" s="5" t="s">
        <v>71</v>
      </c>
      <c r="E57" s="6" t="s">
        <v>11</v>
      </c>
      <c r="F57" s="6">
        <f t="shared" si="3"/>
        <v>13</v>
      </c>
      <c r="G57" s="6">
        <v>10</v>
      </c>
      <c r="H57" s="7"/>
      <c r="I57" s="44">
        <f t="shared" si="2"/>
        <v>0</v>
      </c>
    </row>
    <row r="58" spans="2:11" ht="15.75" outlineLevel="2" thickBot="1" x14ac:dyDescent="0.3">
      <c r="B58" s="95"/>
      <c r="C58" s="32">
        <v>5350201080</v>
      </c>
      <c r="D58" s="5" t="s">
        <v>72</v>
      </c>
      <c r="E58" s="6" t="s">
        <v>11</v>
      </c>
      <c r="F58" s="6">
        <f t="shared" si="3"/>
        <v>13</v>
      </c>
      <c r="G58" s="6">
        <v>10</v>
      </c>
      <c r="H58" s="7"/>
      <c r="I58" s="44">
        <f t="shared" si="2"/>
        <v>0</v>
      </c>
    </row>
    <row r="59" spans="2:11" ht="15.75" outlineLevel="2" thickBot="1" x14ac:dyDescent="0.3">
      <c r="B59" s="95"/>
      <c r="C59" s="32">
        <v>5350201085</v>
      </c>
      <c r="D59" s="5" t="s">
        <v>73</v>
      </c>
      <c r="E59" s="15" t="s">
        <v>11</v>
      </c>
      <c r="F59" s="6">
        <f t="shared" si="3"/>
        <v>13</v>
      </c>
      <c r="G59" s="6">
        <v>10</v>
      </c>
      <c r="H59" s="7"/>
      <c r="I59" s="44">
        <f t="shared" si="2"/>
        <v>0</v>
      </c>
    </row>
    <row r="60" spans="2:11" ht="15.75" outlineLevel="2" thickBot="1" x14ac:dyDescent="0.3">
      <c r="B60" s="95"/>
      <c r="C60" s="32">
        <v>5350201090</v>
      </c>
      <c r="D60" s="39" t="s">
        <v>74</v>
      </c>
      <c r="E60" s="6" t="s">
        <v>11</v>
      </c>
      <c r="F60" s="6">
        <f t="shared" si="3"/>
        <v>13</v>
      </c>
      <c r="G60" s="6">
        <v>10</v>
      </c>
      <c r="H60" s="7"/>
      <c r="I60" s="44">
        <f t="shared" si="2"/>
        <v>0</v>
      </c>
    </row>
    <row r="61" spans="2:11" ht="15.75" outlineLevel="2" thickBot="1" x14ac:dyDescent="0.3">
      <c r="B61" s="95"/>
      <c r="C61" s="32">
        <v>5350201095</v>
      </c>
      <c r="D61" s="39" t="s">
        <v>75</v>
      </c>
      <c r="E61" s="41" t="s">
        <v>11</v>
      </c>
      <c r="F61" s="6">
        <f t="shared" si="3"/>
        <v>13</v>
      </c>
      <c r="G61" s="6">
        <v>10</v>
      </c>
      <c r="H61" s="7"/>
      <c r="I61" s="44">
        <f t="shared" si="2"/>
        <v>0</v>
      </c>
    </row>
    <row r="62" spans="2:11" ht="15.75" outlineLevel="2" thickBot="1" x14ac:dyDescent="0.3">
      <c r="B62" s="95"/>
      <c r="C62" s="32">
        <v>5350201100</v>
      </c>
      <c r="D62" s="39" t="s">
        <v>76</v>
      </c>
      <c r="E62" s="6" t="s">
        <v>11</v>
      </c>
      <c r="F62" s="6">
        <f t="shared" si="3"/>
        <v>13</v>
      </c>
      <c r="G62" s="6">
        <v>10</v>
      </c>
      <c r="H62" s="7"/>
      <c r="I62" s="44">
        <f t="shared" si="2"/>
        <v>0</v>
      </c>
    </row>
    <row r="63" spans="2:11" ht="15.75" outlineLevel="2" thickBot="1" x14ac:dyDescent="0.3">
      <c r="B63" s="95"/>
      <c r="C63" s="32">
        <v>5350201105</v>
      </c>
      <c r="D63" s="5" t="s">
        <v>77</v>
      </c>
      <c r="E63" s="6" t="s">
        <v>11</v>
      </c>
      <c r="F63" s="6">
        <f t="shared" si="3"/>
        <v>13</v>
      </c>
      <c r="G63" s="6">
        <v>10</v>
      </c>
      <c r="H63" s="7"/>
      <c r="I63" s="44">
        <f t="shared" si="2"/>
        <v>0</v>
      </c>
    </row>
    <row r="64" spans="2:11" ht="15.75" outlineLevel="2" thickBot="1" x14ac:dyDescent="0.3">
      <c r="B64" s="95"/>
      <c r="C64" s="32">
        <v>5350201110</v>
      </c>
      <c r="D64" s="5" t="s">
        <v>78</v>
      </c>
      <c r="E64" s="6" t="s">
        <v>11</v>
      </c>
      <c r="F64" s="6">
        <f t="shared" si="3"/>
        <v>13</v>
      </c>
      <c r="G64" s="6">
        <v>10</v>
      </c>
      <c r="H64" s="7"/>
      <c r="I64" s="44">
        <f t="shared" si="2"/>
        <v>0</v>
      </c>
    </row>
    <row r="65" spans="2:11" ht="15.75" outlineLevel="2" thickBot="1" x14ac:dyDescent="0.3">
      <c r="B65" s="95"/>
      <c r="C65" s="32">
        <v>5350201115</v>
      </c>
      <c r="D65" s="5" t="s">
        <v>55</v>
      </c>
      <c r="E65" s="15" t="s">
        <v>11</v>
      </c>
      <c r="F65" s="6">
        <f t="shared" si="3"/>
        <v>13</v>
      </c>
      <c r="G65" s="6">
        <v>10</v>
      </c>
      <c r="H65" s="7"/>
      <c r="I65" s="44">
        <f t="shared" si="2"/>
        <v>0</v>
      </c>
    </row>
    <row r="66" spans="2:11" ht="15.75" outlineLevel="2" thickBot="1" x14ac:dyDescent="0.3">
      <c r="B66" s="95"/>
      <c r="C66" s="32">
        <v>5350201120</v>
      </c>
      <c r="D66" s="10" t="s">
        <v>79</v>
      </c>
      <c r="E66" s="16" t="s">
        <v>11</v>
      </c>
      <c r="F66" s="6">
        <f t="shared" si="3"/>
        <v>13</v>
      </c>
      <c r="G66" s="6">
        <v>10</v>
      </c>
      <c r="H66" s="7"/>
      <c r="I66" s="44">
        <f t="shared" si="2"/>
        <v>0</v>
      </c>
    </row>
    <row r="67" spans="2:11" ht="15.75" outlineLevel="2" thickBot="1" x14ac:dyDescent="0.3">
      <c r="B67" s="95"/>
      <c r="C67" s="32">
        <v>5350201125</v>
      </c>
      <c r="D67" s="5" t="s">
        <v>80</v>
      </c>
      <c r="E67" s="6" t="s">
        <v>11</v>
      </c>
      <c r="F67" s="6">
        <f t="shared" si="3"/>
        <v>13</v>
      </c>
      <c r="G67" s="6">
        <v>10</v>
      </c>
      <c r="H67" s="7"/>
      <c r="I67" s="44">
        <f t="shared" si="2"/>
        <v>0</v>
      </c>
    </row>
    <row r="68" spans="2:11" ht="15.75" outlineLevel="2" thickBot="1" x14ac:dyDescent="0.3">
      <c r="B68" s="96"/>
      <c r="C68" s="50">
        <v>5350101135</v>
      </c>
      <c r="D68" s="65" t="s">
        <v>82</v>
      </c>
      <c r="E68" s="40" t="s">
        <v>11</v>
      </c>
      <c r="F68" s="66">
        <f>$F$42</f>
        <v>13</v>
      </c>
      <c r="G68" s="42">
        <v>10</v>
      </c>
      <c r="H68" s="51"/>
      <c r="I68" s="44">
        <f>((TRUNC(F68*G68,0))/100)*H68</f>
        <v>0</v>
      </c>
      <c r="K68" s="28"/>
    </row>
    <row r="69" spans="2:11" outlineLevel="1" x14ac:dyDescent="0.25">
      <c r="B69" s="46"/>
      <c r="C69" s="79"/>
      <c r="D69" s="80"/>
      <c r="E69" s="81"/>
      <c r="F69" s="81"/>
      <c r="G69" s="81"/>
      <c r="H69" s="47" t="s">
        <v>206</v>
      </c>
      <c r="I69" s="82">
        <f>SUBTOTAL(9,I42:I68)</f>
        <v>0</v>
      </c>
      <c r="K69" s="28"/>
    </row>
    <row r="70" spans="2:11" ht="6.95" customHeight="1" outlineLevel="1" thickBot="1" x14ac:dyDescent="0.3">
      <c r="B70" s="12"/>
      <c r="C70" s="33"/>
      <c r="E70" s="17"/>
      <c r="F70" s="18"/>
      <c r="I70" s="74"/>
    </row>
    <row r="71" spans="2:11" ht="15.75" outlineLevel="2" thickBot="1" x14ac:dyDescent="0.3">
      <c r="B71" s="94" t="s">
        <v>13</v>
      </c>
      <c r="C71" s="32">
        <v>5350301000</v>
      </c>
      <c r="D71" s="5" t="s">
        <v>40</v>
      </c>
      <c r="E71" s="6" t="s">
        <v>11</v>
      </c>
      <c r="F71" s="29">
        <f>Controle!C5</f>
        <v>137</v>
      </c>
      <c r="G71" s="29">
        <v>5</v>
      </c>
      <c r="H71" s="7"/>
      <c r="I71" s="44">
        <f t="shared" ref="I71:I96" si="4">((TRUNC(F71*G71,0))/100)*H71</f>
        <v>0</v>
      </c>
    </row>
    <row r="72" spans="2:11" ht="15.75" outlineLevel="2" thickBot="1" x14ac:dyDescent="0.3">
      <c r="B72" s="95"/>
      <c r="C72" s="32">
        <v>5350301005</v>
      </c>
      <c r="D72" s="5" t="s">
        <v>41</v>
      </c>
      <c r="E72" s="15" t="s">
        <v>11</v>
      </c>
      <c r="F72" s="29">
        <f>$F$71</f>
        <v>137</v>
      </c>
      <c r="G72" s="15">
        <v>5</v>
      </c>
      <c r="H72" s="7"/>
      <c r="I72" s="44">
        <f t="shared" si="4"/>
        <v>0</v>
      </c>
    </row>
    <row r="73" spans="2:11" ht="15.75" outlineLevel="2" thickBot="1" x14ac:dyDescent="0.3">
      <c r="B73" s="95"/>
      <c r="C73" s="32">
        <v>5350301010</v>
      </c>
      <c r="D73" s="39" t="s">
        <v>42</v>
      </c>
      <c r="E73" s="6" t="s">
        <v>11</v>
      </c>
      <c r="F73" s="29">
        <f t="shared" ref="F73:F96" si="5">$F$71</f>
        <v>137</v>
      </c>
      <c r="G73" s="15">
        <v>5</v>
      </c>
      <c r="H73" s="7"/>
      <c r="I73" s="44">
        <f t="shared" si="4"/>
        <v>0</v>
      </c>
    </row>
    <row r="74" spans="2:11" ht="15.75" outlineLevel="2" thickBot="1" x14ac:dyDescent="0.3">
      <c r="B74" s="95"/>
      <c r="C74" s="32">
        <v>5350301015</v>
      </c>
      <c r="D74" s="39" t="s">
        <v>43</v>
      </c>
      <c r="E74" s="41" t="s">
        <v>11</v>
      </c>
      <c r="F74" s="29">
        <f t="shared" si="5"/>
        <v>137</v>
      </c>
      <c r="G74" s="15">
        <v>5</v>
      </c>
      <c r="H74" s="7"/>
      <c r="I74" s="44">
        <f t="shared" si="4"/>
        <v>0</v>
      </c>
    </row>
    <row r="75" spans="2:11" ht="15.75" outlineLevel="2" thickBot="1" x14ac:dyDescent="0.3">
      <c r="B75" s="95"/>
      <c r="C75" s="32">
        <v>5350301020</v>
      </c>
      <c r="D75" s="39" t="s">
        <v>44</v>
      </c>
      <c r="E75" s="6" t="s">
        <v>3</v>
      </c>
      <c r="F75" s="29">
        <f t="shared" si="5"/>
        <v>137</v>
      </c>
      <c r="G75" s="15">
        <v>10</v>
      </c>
      <c r="H75" s="7"/>
      <c r="I75" s="44">
        <f t="shared" si="4"/>
        <v>0</v>
      </c>
    </row>
    <row r="76" spans="2:11" ht="15.75" outlineLevel="2" thickBot="1" x14ac:dyDescent="0.3">
      <c r="B76" s="95"/>
      <c r="C76" s="32">
        <v>5350301025</v>
      </c>
      <c r="D76" s="5" t="s">
        <v>45</v>
      </c>
      <c r="E76" s="6" t="s">
        <v>11</v>
      </c>
      <c r="F76" s="29">
        <f t="shared" si="5"/>
        <v>137</v>
      </c>
      <c r="G76" s="15">
        <v>5</v>
      </c>
      <c r="H76" s="7"/>
      <c r="I76" s="44">
        <f t="shared" si="4"/>
        <v>0</v>
      </c>
    </row>
    <row r="77" spans="2:11" ht="15.75" outlineLevel="2" thickBot="1" x14ac:dyDescent="0.3">
      <c r="B77" s="95"/>
      <c r="C77" s="32">
        <v>5350301030</v>
      </c>
      <c r="D77" s="5" t="s">
        <v>46</v>
      </c>
      <c r="E77" s="6" t="s">
        <v>11</v>
      </c>
      <c r="F77" s="29">
        <f t="shared" si="5"/>
        <v>137</v>
      </c>
      <c r="G77" s="15">
        <v>5</v>
      </c>
      <c r="H77" s="7"/>
      <c r="I77" s="44">
        <f t="shared" si="4"/>
        <v>0</v>
      </c>
    </row>
    <row r="78" spans="2:11" ht="15.75" outlineLevel="2" thickBot="1" x14ac:dyDescent="0.3">
      <c r="B78" s="95"/>
      <c r="C78" s="32">
        <v>5350301035</v>
      </c>
      <c r="D78" s="5" t="s">
        <v>47</v>
      </c>
      <c r="E78" s="15" t="s">
        <v>11</v>
      </c>
      <c r="F78" s="29">
        <f t="shared" si="5"/>
        <v>137</v>
      </c>
      <c r="G78" s="42">
        <v>5</v>
      </c>
      <c r="H78" s="7"/>
      <c r="I78" s="44">
        <f t="shared" si="4"/>
        <v>0</v>
      </c>
      <c r="K78" s="28"/>
    </row>
    <row r="79" spans="2:11" ht="15.75" outlineLevel="2" thickBot="1" x14ac:dyDescent="0.3">
      <c r="B79" s="95"/>
      <c r="C79" s="32">
        <v>5350301040</v>
      </c>
      <c r="D79" s="9" t="s">
        <v>48</v>
      </c>
      <c r="E79" s="15" t="s">
        <v>11</v>
      </c>
      <c r="F79" s="29">
        <f t="shared" si="5"/>
        <v>137</v>
      </c>
      <c r="G79" s="15">
        <v>5</v>
      </c>
      <c r="H79" s="7"/>
      <c r="I79" s="44">
        <f t="shared" si="4"/>
        <v>0</v>
      </c>
    </row>
    <row r="80" spans="2:11" ht="15.75" outlineLevel="2" thickBot="1" x14ac:dyDescent="0.3">
      <c r="B80" s="95"/>
      <c r="C80" s="32">
        <v>5350301045</v>
      </c>
      <c r="D80" s="5" t="s">
        <v>49</v>
      </c>
      <c r="E80" s="15" t="s">
        <v>11</v>
      </c>
      <c r="F80" s="29">
        <f t="shared" si="5"/>
        <v>137</v>
      </c>
      <c r="G80" s="15">
        <v>5</v>
      </c>
      <c r="H80" s="7"/>
      <c r="I80" s="44">
        <f t="shared" si="4"/>
        <v>0</v>
      </c>
    </row>
    <row r="81" spans="2:9" ht="15.75" outlineLevel="2" thickBot="1" x14ac:dyDescent="0.3">
      <c r="B81" s="95"/>
      <c r="C81" s="32">
        <v>5350301050</v>
      </c>
      <c r="D81" s="5" t="s">
        <v>51</v>
      </c>
      <c r="E81" s="15" t="s">
        <v>11</v>
      </c>
      <c r="F81" s="29">
        <f t="shared" si="5"/>
        <v>137</v>
      </c>
      <c r="G81" s="15">
        <v>5</v>
      </c>
      <c r="H81" s="7"/>
      <c r="I81" s="44">
        <f t="shared" si="4"/>
        <v>0</v>
      </c>
    </row>
    <row r="82" spans="2:9" ht="15.75" outlineLevel="2" thickBot="1" x14ac:dyDescent="0.3">
      <c r="B82" s="95"/>
      <c r="C82" s="32">
        <v>5350301055</v>
      </c>
      <c r="D82" s="5" t="s">
        <v>52</v>
      </c>
      <c r="E82" s="15" t="s">
        <v>11</v>
      </c>
      <c r="F82" s="29">
        <f t="shared" si="5"/>
        <v>137</v>
      </c>
      <c r="G82" s="15">
        <v>5</v>
      </c>
      <c r="H82" s="7"/>
      <c r="I82" s="44">
        <f t="shared" si="4"/>
        <v>0</v>
      </c>
    </row>
    <row r="83" spans="2:9" ht="15.75" outlineLevel="2" thickBot="1" x14ac:dyDescent="0.3">
      <c r="B83" s="95"/>
      <c r="C83" s="32">
        <v>5350301060</v>
      </c>
      <c r="D83" s="39" t="s">
        <v>53</v>
      </c>
      <c r="E83" s="6" t="s">
        <v>11</v>
      </c>
      <c r="F83" s="29">
        <f t="shared" si="5"/>
        <v>137</v>
      </c>
      <c r="G83" s="15">
        <v>5</v>
      </c>
      <c r="H83" s="7"/>
      <c r="I83" s="44">
        <f t="shared" si="4"/>
        <v>0</v>
      </c>
    </row>
    <row r="84" spans="2:9" ht="15.75" outlineLevel="2" thickBot="1" x14ac:dyDescent="0.3">
      <c r="B84" s="95"/>
      <c r="C84" s="32">
        <v>5350301065</v>
      </c>
      <c r="D84" s="39" t="s">
        <v>54</v>
      </c>
      <c r="E84" s="41" t="s">
        <v>11</v>
      </c>
      <c r="F84" s="29">
        <f t="shared" si="5"/>
        <v>137</v>
      </c>
      <c r="G84" s="15">
        <v>5</v>
      </c>
      <c r="H84" s="7"/>
      <c r="I84" s="44">
        <f t="shared" si="4"/>
        <v>0</v>
      </c>
    </row>
    <row r="85" spans="2:9" ht="15.75" outlineLevel="2" thickBot="1" x14ac:dyDescent="0.3">
      <c r="B85" s="95"/>
      <c r="C85" s="32">
        <v>5350301070</v>
      </c>
      <c r="D85" s="39" t="s">
        <v>70</v>
      </c>
      <c r="E85" s="6" t="s">
        <v>11</v>
      </c>
      <c r="F85" s="29">
        <f t="shared" si="5"/>
        <v>137</v>
      </c>
      <c r="G85" s="15">
        <v>5</v>
      </c>
      <c r="H85" s="7"/>
      <c r="I85" s="44">
        <f t="shared" si="4"/>
        <v>0</v>
      </c>
    </row>
    <row r="86" spans="2:9" ht="15.75" outlineLevel="2" thickBot="1" x14ac:dyDescent="0.3">
      <c r="B86" s="95"/>
      <c r="C86" s="32">
        <v>5350301075</v>
      </c>
      <c r="D86" s="5" t="s">
        <v>71</v>
      </c>
      <c r="E86" s="6" t="s">
        <v>11</v>
      </c>
      <c r="F86" s="29">
        <f t="shared" si="5"/>
        <v>137</v>
      </c>
      <c r="G86" s="15">
        <v>5</v>
      </c>
      <c r="H86" s="7"/>
      <c r="I86" s="44">
        <f t="shared" si="4"/>
        <v>0</v>
      </c>
    </row>
    <row r="87" spans="2:9" ht="15.75" outlineLevel="2" thickBot="1" x14ac:dyDescent="0.3">
      <c r="B87" s="95"/>
      <c r="C87" s="32">
        <v>5350301080</v>
      </c>
      <c r="D87" s="5" t="s">
        <v>72</v>
      </c>
      <c r="E87" s="6" t="s">
        <v>11</v>
      </c>
      <c r="F87" s="29">
        <f t="shared" si="5"/>
        <v>137</v>
      </c>
      <c r="G87" s="15">
        <v>5</v>
      </c>
      <c r="H87" s="7"/>
      <c r="I87" s="44">
        <f t="shared" si="4"/>
        <v>0</v>
      </c>
    </row>
    <row r="88" spans="2:9" ht="15.75" outlineLevel="2" thickBot="1" x14ac:dyDescent="0.3">
      <c r="B88" s="95"/>
      <c r="C88" s="32">
        <v>5350301085</v>
      </c>
      <c r="D88" s="5" t="s">
        <v>73</v>
      </c>
      <c r="E88" s="15" t="s">
        <v>11</v>
      </c>
      <c r="F88" s="29">
        <f t="shared" si="5"/>
        <v>137</v>
      </c>
      <c r="G88" s="15">
        <v>5</v>
      </c>
      <c r="H88" s="7"/>
      <c r="I88" s="44">
        <f t="shared" si="4"/>
        <v>0</v>
      </c>
    </row>
    <row r="89" spans="2:9" ht="15.75" outlineLevel="2" thickBot="1" x14ac:dyDescent="0.3">
      <c r="B89" s="95"/>
      <c r="C89" s="32">
        <v>5350301090</v>
      </c>
      <c r="D89" s="39" t="s">
        <v>74</v>
      </c>
      <c r="E89" s="6" t="s">
        <v>11</v>
      </c>
      <c r="F89" s="29">
        <f t="shared" si="5"/>
        <v>137</v>
      </c>
      <c r="G89" s="15">
        <v>5</v>
      </c>
      <c r="H89" s="7"/>
      <c r="I89" s="44">
        <f t="shared" si="4"/>
        <v>0</v>
      </c>
    </row>
    <row r="90" spans="2:9" ht="15.75" outlineLevel="2" thickBot="1" x14ac:dyDescent="0.3">
      <c r="B90" s="95"/>
      <c r="C90" s="32">
        <v>5350301095</v>
      </c>
      <c r="D90" s="39" t="s">
        <v>75</v>
      </c>
      <c r="E90" s="41" t="s">
        <v>11</v>
      </c>
      <c r="F90" s="29">
        <f t="shared" si="5"/>
        <v>137</v>
      </c>
      <c r="G90" s="15">
        <v>5</v>
      </c>
      <c r="H90" s="7"/>
      <c r="I90" s="44">
        <f t="shared" si="4"/>
        <v>0</v>
      </c>
    </row>
    <row r="91" spans="2:9" ht="15.75" outlineLevel="2" thickBot="1" x14ac:dyDescent="0.3">
      <c r="B91" s="95"/>
      <c r="C91" s="32">
        <v>5350301100</v>
      </c>
      <c r="D91" s="39" t="s">
        <v>76</v>
      </c>
      <c r="E91" s="6" t="s">
        <v>11</v>
      </c>
      <c r="F91" s="29">
        <f t="shared" si="5"/>
        <v>137</v>
      </c>
      <c r="G91" s="15">
        <v>5</v>
      </c>
      <c r="H91" s="7"/>
      <c r="I91" s="44">
        <f t="shared" si="4"/>
        <v>0</v>
      </c>
    </row>
    <row r="92" spans="2:9" ht="15.75" outlineLevel="2" thickBot="1" x14ac:dyDescent="0.3">
      <c r="B92" s="95"/>
      <c r="C92" s="32">
        <v>5350301105</v>
      </c>
      <c r="D92" s="5" t="s">
        <v>77</v>
      </c>
      <c r="E92" s="6" t="s">
        <v>11</v>
      </c>
      <c r="F92" s="29">
        <f t="shared" si="5"/>
        <v>137</v>
      </c>
      <c r="G92" s="15">
        <v>5</v>
      </c>
      <c r="H92" s="7"/>
      <c r="I92" s="44">
        <f t="shared" si="4"/>
        <v>0</v>
      </c>
    </row>
    <row r="93" spans="2:9" ht="15.75" outlineLevel="2" thickBot="1" x14ac:dyDescent="0.3">
      <c r="B93" s="95"/>
      <c r="C93" s="32">
        <v>5350301110</v>
      </c>
      <c r="D93" s="5" t="s">
        <v>78</v>
      </c>
      <c r="E93" s="6" t="s">
        <v>11</v>
      </c>
      <c r="F93" s="29">
        <f t="shared" si="5"/>
        <v>137</v>
      </c>
      <c r="G93" s="15">
        <v>5</v>
      </c>
      <c r="H93" s="7"/>
      <c r="I93" s="44">
        <f t="shared" si="4"/>
        <v>0</v>
      </c>
    </row>
    <row r="94" spans="2:9" ht="15.75" outlineLevel="2" thickBot="1" x14ac:dyDescent="0.3">
      <c r="B94" s="95"/>
      <c r="C94" s="32">
        <v>5350301115</v>
      </c>
      <c r="D94" s="5" t="s">
        <v>55</v>
      </c>
      <c r="E94" s="15" t="s">
        <v>11</v>
      </c>
      <c r="F94" s="29">
        <f t="shared" si="5"/>
        <v>137</v>
      </c>
      <c r="G94" s="15">
        <v>5</v>
      </c>
      <c r="H94" s="7"/>
      <c r="I94" s="44">
        <f t="shared" si="4"/>
        <v>0</v>
      </c>
    </row>
    <row r="95" spans="2:9" ht="15.75" outlineLevel="2" thickBot="1" x14ac:dyDescent="0.3">
      <c r="B95" s="95"/>
      <c r="C95" s="32">
        <v>5350301120</v>
      </c>
      <c r="D95" s="10" t="s">
        <v>79</v>
      </c>
      <c r="E95" s="16" t="s">
        <v>11</v>
      </c>
      <c r="F95" s="29">
        <f t="shared" si="5"/>
        <v>137</v>
      </c>
      <c r="G95" s="15">
        <v>5</v>
      </c>
      <c r="H95" s="7"/>
      <c r="I95" s="44">
        <f t="shared" si="4"/>
        <v>0</v>
      </c>
    </row>
    <row r="96" spans="2:9" ht="15.75" outlineLevel="2" thickBot="1" x14ac:dyDescent="0.3">
      <c r="B96" s="95"/>
      <c r="C96" s="32">
        <v>5350301125</v>
      </c>
      <c r="D96" s="5" t="s">
        <v>80</v>
      </c>
      <c r="E96" s="6" t="s">
        <v>11</v>
      </c>
      <c r="F96" s="29">
        <f t="shared" si="5"/>
        <v>137</v>
      </c>
      <c r="G96" s="15">
        <v>5</v>
      </c>
      <c r="H96" s="7"/>
      <c r="I96" s="44">
        <f t="shared" si="4"/>
        <v>0</v>
      </c>
    </row>
    <row r="97" spans="2:11" ht="15.75" outlineLevel="2" thickBot="1" x14ac:dyDescent="0.3">
      <c r="B97" s="96"/>
      <c r="C97" s="50">
        <v>5350101140</v>
      </c>
      <c r="D97" s="65" t="s">
        <v>82</v>
      </c>
      <c r="E97" s="40" t="s">
        <v>11</v>
      </c>
      <c r="F97" s="66">
        <f>$F$71</f>
        <v>137</v>
      </c>
      <c r="G97" s="42">
        <v>10</v>
      </c>
      <c r="H97" s="51"/>
      <c r="I97" s="44">
        <f>((TRUNC(F97*G97,0))/100)*H97</f>
        <v>0</v>
      </c>
      <c r="K97" s="28"/>
    </row>
    <row r="98" spans="2:11" outlineLevel="1" x14ac:dyDescent="0.25">
      <c r="B98" s="46"/>
      <c r="C98" s="79"/>
      <c r="D98" s="80"/>
      <c r="E98" s="81"/>
      <c r="F98" s="81"/>
      <c r="G98" s="81"/>
      <c r="H98" s="47" t="s">
        <v>207</v>
      </c>
      <c r="I98" s="82">
        <f>SUBTOTAL(9,I71:I97)</f>
        <v>0</v>
      </c>
      <c r="K98" s="28"/>
    </row>
    <row r="99" spans="2:11" ht="6.95" customHeight="1" outlineLevel="1" thickBot="1" x14ac:dyDescent="0.3">
      <c r="B99" s="12"/>
      <c r="C99" s="33"/>
      <c r="E99" s="17"/>
      <c r="F99" s="18"/>
      <c r="I99" s="74"/>
    </row>
    <row r="100" spans="2:11" ht="15.75" outlineLevel="2" thickBot="1" x14ac:dyDescent="0.3">
      <c r="B100" s="94" t="s">
        <v>14</v>
      </c>
      <c r="C100" s="32">
        <v>5350401000</v>
      </c>
      <c r="D100" s="5" t="s">
        <v>40</v>
      </c>
      <c r="E100" s="6" t="s">
        <v>11</v>
      </c>
      <c r="F100" s="29">
        <f>Controle!C6</f>
        <v>31</v>
      </c>
      <c r="G100" s="29">
        <v>10</v>
      </c>
      <c r="H100" s="7"/>
      <c r="I100" s="44">
        <f t="shared" ref="I100:I125" si="6">((TRUNC(F100*G100,0))/100)*H100</f>
        <v>0</v>
      </c>
    </row>
    <row r="101" spans="2:11" ht="15.75" outlineLevel="2" thickBot="1" x14ac:dyDescent="0.3">
      <c r="B101" s="95"/>
      <c r="C101" s="32">
        <v>5350401005</v>
      </c>
      <c r="D101" s="5" t="s">
        <v>41</v>
      </c>
      <c r="E101" s="15" t="s">
        <v>11</v>
      </c>
      <c r="F101" s="29">
        <f>$F$100</f>
        <v>31</v>
      </c>
      <c r="G101" s="15">
        <v>10</v>
      </c>
      <c r="H101" s="7"/>
      <c r="I101" s="44">
        <f t="shared" si="6"/>
        <v>0</v>
      </c>
    </row>
    <row r="102" spans="2:11" ht="15.75" outlineLevel="2" thickBot="1" x14ac:dyDescent="0.3">
      <c r="B102" s="95"/>
      <c r="C102" s="32">
        <v>5350401010</v>
      </c>
      <c r="D102" s="39" t="s">
        <v>42</v>
      </c>
      <c r="E102" s="6" t="s">
        <v>11</v>
      </c>
      <c r="F102" s="29">
        <f t="shared" ref="F102:F125" si="7">$F$100</f>
        <v>31</v>
      </c>
      <c r="G102" s="15">
        <v>10</v>
      </c>
      <c r="H102" s="7"/>
      <c r="I102" s="44">
        <f t="shared" si="6"/>
        <v>0</v>
      </c>
    </row>
    <row r="103" spans="2:11" ht="15.75" outlineLevel="2" thickBot="1" x14ac:dyDescent="0.3">
      <c r="B103" s="95"/>
      <c r="C103" s="32">
        <v>5350401015</v>
      </c>
      <c r="D103" s="39" t="s">
        <v>43</v>
      </c>
      <c r="E103" s="41" t="s">
        <v>11</v>
      </c>
      <c r="F103" s="29">
        <f t="shared" si="7"/>
        <v>31</v>
      </c>
      <c r="G103" s="15">
        <v>10</v>
      </c>
      <c r="H103" s="7"/>
      <c r="I103" s="44">
        <f t="shared" si="6"/>
        <v>0</v>
      </c>
    </row>
    <row r="104" spans="2:11" ht="15.75" outlineLevel="2" thickBot="1" x14ac:dyDescent="0.3">
      <c r="B104" s="95"/>
      <c r="C104" s="32">
        <v>5350401020</v>
      </c>
      <c r="D104" s="39" t="s">
        <v>44</v>
      </c>
      <c r="E104" s="6" t="s">
        <v>3</v>
      </c>
      <c r="F104" s="29">
        <f t="shared" si="7"/>
        <v>31</v>
      </c>
      <c r="G104" s="40">
        <v>15</v>
      </c>
      <c r="H104" s="7"/>
      <c r="I104" s="44">
        <f t="shared" si="6"/>
        <v>0</v>
      </c>
    </row>
    <row r="105" spans="2:11" ht="15.75" outlineLevel="2" thickBot="1" x14ac:dyDescent="0.3">
      <c r="B105" s="95"/>
      <c r="C105" s="32">
        <v>5350401025</v>
      </c>
      <c r="D105" s="5" t="s">
        <v>45</v>
      </c>
      <c r="E105" s="6" t="s">
        <v>11</v>
      </c>
      <c r="F105" s="29">
        <f t="shared" si="7"/>
        <v>31</v>
      </c>
      <c r="G105" s="15">
        <v>10</v>
      </c>
      <c r="H105" s="7"/>
      <c r="I105" s="44">
        <f t="shared" si="6"/>
        <v>0</v>
      </c>
    </row>
    <row r="106" spans="2:11" ht="15.75" outlineLevel="2" thickBot="1" x14ac:dyDescent="0.3">
      <c r="B106" s="95"/>
      <c r="C106" s="32">
        <v>5350401030</v>
      </c>
      <c r="D106" s="5" t="s">
        <v>46</v>
      </c>
      <c r="E106" s="6" t="s">
        <v>11</v>
      </c>
      <c r="F106" s="29">
        <f t="shared" si="7"/>
        <v>31</v>
      </c>
      <c r="G106" s="15">
        <v>10</v>
      </c>
      <c r="H106" s="7"/>
      <c r="I106" s="44">
        <f t="shared" si="6"/>
        <v>0</v>
      </c>
    </row>
    <row r="107" spans="2:11" ht="15.75" outlineLevel="2" thickBot="1" x14ac:dyDescent="0.3">
      <c r="B107" s="95"/>
      <c r="C107" s="32">
        <v>5350401035</v>
      </c>
      <c r="D107" s="5" t="s">
        <v>47</v>
      </c>
      <c r="E107" s="15" t="s">
        <v>11</v>
      </c>
      <c r="F107" s="29">
        <f t="shared" si="7"/>
        <v>31</v>
      </c>
      <c r="G107" s="15">
        <v>10</v>
      </c>
      <c r="H107" s="7"/>
      <c r="I107" s="44">
        <f t="shared" si="6"/>
        <v>0</v>
      </c>
      <c r="K107" s="28"/>
    </row>
    <row r="108" spans="2:11" ht="15.75" outlineLevel="2" thickBot="1" x14ac:dyDescent="0.3">
      <c r="B108" s="95"/>
      <c r="C108" s="32">
        <v>5350401040</v>
      </c>
      <c r="D108" s="9" t="s">
        <v>48</v>
      </c>
      <c r="E108" s="15" t="s">
        <v>11</v>
      </c>
      <c r="F108" s="29">
        <f t="shared" si="7"/>
        <v>31</v>
      </c>
      <c r="G108" s="15">
        <v>10</v>
      </c>
      <c r="H108" s="7"/>
      <c r="I108" s="44">
        <f t="shared" si="6"/>
        <v>0</v>
      </c>
    </row>
    <row r="109" spans="2:11" ht="15.75" outlineLevel="2" thickBot="1" x14ac:dyDescent="0.3">
      <c r="B109" s="95"/>
      <c r="C109" s="32">
        <v>5350401045</v>
      </c>
      <c r="D109" s="5" t="s">
        <v>49</v>
      </c>
      <c r="E109" s="15" t="s">
        <v>11</v>
      </c>
      <c r="F109" s="29">
        <f t="shared" si="7"/>
        <v>31</v>
      </c>
      <c r="G109" s="15">
        <v>10</v>
      </c>
      <c r="H109" s="7"/>
      <c r="I109" s="44">
        <f t="shared" si="6"/>
        <v>0</v>
      </c>
    </row>
    <row r="110" spans="2:11" ht="15.75" outlineLevel="2" thickBot="1" x14ac:dyDescent="0.3">
      <c r="B110" s="95"/>
      <c r="C110" s="32">
        <v>5350401050</v>
      </c>
      <c r="D110" s="5" t="s">
        <v>51</v>
      </c>
      <c r="E110" s="15" t="s">
        <v>11</v>
      </c>
      <c r="F110" s="29">
        <f t="shared" si="7"/>
        <v>31</v>
      </c>
      <c r="G110" s="15">
        <v>10</v>
      </c>
      <c r="H110" s="7"/>
      <c r="I110" s="44">
        <f t="shared" si="6"/>
        <v>0</v>
      </c>
    </row>
    <row r="111" spans="2:11" ht="15.75" outlineLevel="2" thickBot="1" x14ac:dyDescent="0.3">
      <c r="B111" s="95"/>
      <c r="C111" s="32">
        <v>5350401055</v>
      </c>
      <c r="D111" s="5" t="s">
        <v>52</v>
      </c>
      <c r="E111" s="15" t="s">
        <v>11</v>
      </c>
      <c r="F111" s="29">
        <f t="shared" si="7"/>
        <v>31</v>
      </c>
      <c r="G111" s="15">
        <v>10</v>
      </c>
      <c r="H111" s="7"/>
      <c r="I111" s="44">
        <f t="shared" si="6"/>
        <v>0</v>
      </c>
    </row>
    <row r="112" spans="2:11" ht="15.75" outlineLevel="2" thickBot="1" x14ac:dyDescent="0.3">
      <c r="B112" s="95"/>
      <c r="C112" s="32">
        <v>5350401060</v>
      </c>
      <c r="D112" s="39" t="s">
        <v>53</v>
      </c>
      <c r="E112" s="6" t="s">
        <v>11</v>
      </c>
      <c r="F112" s="29">
        <f t="shared" si="7"/>
        <v>31</v>
      </c>
      <c r="G112" s="15">
        <v>10</v>
      </c>
      <c r="H112" s="7"/>
      <c r="I112" s="44">
        <f t="shared" si="6"/>
        <v>0</v>
      </c>
    </row>
    <row r="113" spans="2:11" ht="15.75" outlineLevel="2" thickBot="1" x14ac:dyDescent="0.3">
      <c r="B113" s="95"/>
      <c r="C113" s="32">
        <v>5350401065</v>
      </c>
      <c r="D113" s="39" t="s">
        <v>54</v>
      </c>
      <c r="E113" s="41" t="s">
        <v>11</v>
      </c>
      <c r="F113" s="29">
        <f t="shared" si="7"/>
        <v>31</v>
      </c>
      <c r="G113" s="15">
        <v>10</v>
      </c>
      <c r="H113" s="7"/>
      <c r="I113" s="44">
        <f t="shared" si="6"/>
        <v>0</v>
      </c>
    </row>
    <row r="114" spans="2:11" ht="15.75" outlineLevel="2" thickBot="1" x14ac:dyDescent="0.3">
      <c r="B114" s="95"/>
      <c r="C114" s="32">
        <v>5350401070</v>
      </c>
      <c r="D114" s="39" t="s">
        <v>70</v>
      </c>
      <c r="E114" s="6" t="s">
        <v>11</v>
      </c>
      <c r="F114" s="29">
        <f t="shared" si="7"/>
        <v>31</v>
      </c>
      <c r="G114" s="15">
        <v>10</v>
      </c>
      <c r="H114" s="7"/>
      <c r="I114" s="44">
        <f t="shared" si="6"/>
        <v>0</v>
      </c>
    </row>
    <row r="115" spans="2:11" ht="15.75" outlineLevel="2" thickBot="1" x14ac:dyDescent="0.3">
      <c r="B115" s="95"/>
      <c r="C115" s="32">
        <v>5350401075</v>
      </c>
      <c r="D115" s="5" t="s">
        <v>71</v>
      </c>
      <c r="E115" s="6" t="s">
        <v>11</v>
      </c>
      <c r="F115" s="29">
        <f t="shared" si="7"/>
        <v>31</v>
      </c>
      <c r="G115" s="15">
        <v>10</v>
      </c>
      <c r="H115" s="7"/>
      <c r="I115" s="44">
        <f t="shared" si="6"/>
        <v>0</v>
      </c>
    </row>
    <row r="116" spans="2:11" ht="15.75" outlineLevel="2" thickBot="1" x14ac:dyDescent="0.3">
      <c r="B116" s="95"/>
      <c r="C116" s="32">
        <v>5350401080</v>
      </c>
      <c r="D116" s="5" t="s">
        <v>72</v>
      </c>
      <c r="E116" s="6" t="s">
        <v>11</v>
      </c>
      <c r="F116" s="29">
        <f t="shared" si="7"/>
        <v>31</v>
      </c>
      <c r="G116" s="15">
        <v>10</v>
      </c>
      <c r="H116" s="7"/>
      <c r="I116" s="44">
        <f t="shared" si="6"/>
        <v>0</v>
      </c>
    </row>
    <row r="117" spans="2:11" ht="15.75" outlineLevel="2" thickBot="1" x14ac:dyDescent="0.3">
      <c r="B117" s="95"/>
      <c r="C117" s="32">
        <v>5350401085</v>
      </c>
      <c r="D117" s="5" t="s">
        <v>73</v>
      </c>
      <c r="E117" s="15" t="s">
        <v>11</v>
      </c>
      <c r="F117" s="29">
        <f t="shared" si="7"/>
        <v>31</v>
      </c>
      <c r="G117" s="15">
        <v>10</v>
      </c>
      <c r="H117" s="7"/>
      <c r="I117" s="44">
        <f t="shared" si="6"/>
        <v>0</v>
      </c>
    </row>
    <row r="118" spans="2:11" ht="15.75" outlineLevel="2" thickBot="1" x14ac:dyDescent="0.3">
      <c r="B118" s="95"/>
      <c r="C118" s="32">
        <v>5350401090</v>
      </c>
      <c r="D118" s="39" t="s">
        <v>74</v>
      </c>
      <c r="E118" s="6" t="s">
        <v>11</v>
      </c>
      <c r="F118" s="29">
        <f t="shared" si="7"/>
        <v>31</v>
      </c>
      <c r="G118" s="15">
        <v>10</v>
      </c>
      <c r="H118" s="7"/>
      <c r="I118" s="44">
        <f t="shared" si="6"/>
        <v>0</v>
      </c>
    </row>
    <row r="119" spans="2:11" ht="15.75" outlineLevel="2" thickBot="1" x14ac:dyDescent="0.3">
      <c r="B119" s="95"/>
      <c r="C119" s="32">
        <v>5350401095</v>
      </c>
      <c r="D119" s="39" t="s">
        <v>75</v>
      </c>
      <c r="E119" s="41" t="s">
        <v>11</v>
      </c>
      <c r="F119" s="29">
        <f t="shared" si="7"/>
        <v>31</v>
      </c>
      <c r="G119" s="15">
        <v>10</v>
      </c>
      <c r="H119" s="7"/>
      <c r="I119" s="44">
        <f t="shared" si="6"/>
        <v>0</v>
      </c>
    </row>
    <row r="120" spans="2:11" ht="15.75" outlineLevel="2" thickBot="1" x14ac:dyDescent="0.3">
      <c r="B120" s="95"/>
      <c r="C120" s="32">
        <v>5350401100</v>
      </c>
      <c r="D120" s="39" t="s">
        <v>76</v>
      </c>
      <c r="E120" s="6" t="s">
        <v>11</v>
      </c>
      <c r="F120" s="29">
        <f t="shared" si="7"/>
        <v>31</v>
      </c>
      <c r="G120" s="15">
        <v>10</v>
      </c>
      <c r="H120" s="7"/>
      <c r="I120" s="44">
        <f t="shared" si="6"/>
        <v>0</v>
      </c>
    </row>
    <row r="121" spans="2:11" ht="15.75" outlineLevel="2" thickBot="1" x14ac:dyDescent="0.3">
      <c r="B121" s="95"/>
      <c r="C121" s="32">
        <v>5350401105</v>
      </c>
      <c r="D121" s="5" t="s">
        <v>77</v>
      </c>
      <c r="E121" s="6" t="s">
        <v>11</v>
      </c>
      <c r="F121" s="29">
        <f t="shared" si="7"/>
        <v>31</v>
      </c>
      <c r="G121" s="15">
        <v>10</v>
      </c>
      <c r="H121" s="7"/>
      <c r="I121" s="44">
        <f t="shared" si="6"/>
        <v>0</v>
      </c>
    </row>
    <row r="122" spans="2:11" ht="15.75" outlineLevel="2" thickBot="1" x14ac:dyDescent="0.3">
      <c r="B122" s="95"/>
      <c r="C122" s="32">
        <v>5350401110</v>
      </c>
      <c r="D122" s="5" t="s">
        <v>78</v>
      </c>
      <c r="E122" s="6" t="s">
        <v>11</v>
      </c>
      <c r="F122" s="29">
        <f t="shared" si="7"/>
        <v>31</v>
      </c>
      <c r="G122" s="15">
        <v>10</v>
      </c>
      <c r="H122" s="7"/>
      <c r="I122" s="44">
        <f t="shared" si="6"/>
        <v>0</v>
      </c>
    </row>
    <row r="123" spans="2:11" ht="15.75" outlineLevel="2" thickBot="1" x14ac:dyDescent="0.3">
      <c r="B123" s="95"/>
      <c r="C123" s="32">
        <v>5350401115</v>
      </c>
      <c r="D123" s="5" t="s">
        <v>55</v>
      </c>
      <c r="E123" s="15" t="s">
        <v>11</v>
      </c>
      <c r="F123" s="29">
        <f t="shared" si="7"/>
        <v>31</v>
      </c>
      <c r="G123" s="15">
        <v>10</v>
      </c>
      <c r="H123" s="7"/>
      <c r="I123" s="44">
        <f t="shared" si="6"/>
        <v>0</v>
      </c>
    </row>
    <row r="124" spans="2:11" ht="15.75" outlineLevel="2" thickBot="1" x14ac:dyDescent="0.3">
      <c r="B124" s="95"/>
      <c r="C124" s="32">
        <v>5350401120</v>
      </c>
      <c r="D124" s="10" t="s">
        <v>79</v>
      </c>
      <c r="E124" s="16" t="s">
        <v>11</v>
      </c>
      <c r="F124" s="29">
        <f t="shared" si="7"/>
        <v>31</v>
      </c>
      <c r="G124" s="15">
        <v>10</v>
      </c>
      <c r="H124" s="7"/>
      <c r="I124" s="44">
        <f t="shared" si="6"/>
        <v>0</v>
      </c>
    </row>
    <row r="125" spans="2:11" ht="15.75" outlineLevel="2" thickBot="1" x14ac:dyDescent="0.3">
      <c r="B125" s="95"/>
      <c r="C125" s="32">
        <v>5350401125</v>
      </c>
      <c r="D125" s="5" t="s">
        <v>80</v>
      </c>
      <c r="E125" s="6" t="s">
        <v>11</v>
      </c>
      <c r="F125" s="29">
        <f t="shared" si="7"/>
        <v>31</v>
      </c>
      <c r="G125" s="15">
        <v>10</v>
      </c>
      <c r="H125" s="7"/>
      <c r="I125" s="44">
        <f t="shared" si="6"/>
        <v>0</v>
      </c>
    </row>
    <row r="126" spans="2:11" ht="15.75" outlineLevel="2" thickBot="1" x14ac:dyDescent="0.3">
      <c r="B126" s="96"/>
      <c r="C126" s="50">
        <v>5350101145</v>
      </c>
      <c r="D126" s="65" t="s">
        <v>82</v>
      </c>
      <c r="E126" s="40" t="s">
        <v>11</v>
      </c>
      <c r="F126" s="66">
        <f>$F$100</f>
        <v>31</v>
      </c>
      <c r="G126" s="42">
        <v>10</v>
      </c>
      <c r="H126" s="51"/>
      <c r="I126" s="44">
        <f>((TRUNC(F126*G126,0))/100)*H126</f>
        <v>0</v>
      </c>
      <c r="K126" s="28"/>
    </row>
    <row r="127" spans="2:11" outlineLevel="1" x14ac:dyDescent="0.25">
      <c r="B127" s="46"/>
      <c r="C127" s="79"/>
      <c r="D127" s="80"/>
      <c r="E127" s="81"/>
      <c r="F127" s="81"/>
      <c r="G127" s="81"/>
      <c r="H127" s="47" t="s">
        <v>208</v>
      </c>
      <c r="I127" s="82">
        <f>SUBTOTAL(9,I100:I126)</f>
        <v>0</v>
      </c>
      <c r="K127" s="28"/>
    </row>
    <row r="128" spans="2:11" ht="6.95" customHeight="1" outlineLevel="1" thickBot="1" x14ac:dyDescent="0.3">
      <c r="B128" s="12"/>
      <c r="C128" s="33"/>
      <c r="E128" s="17"/>
      <c r="F128" s="18"/>
      <c r="I128" s="74"/>
    </row>
    <row r="129" spans="2:11" ht="15.75" outlineLevel="2" thickBot="1" x14ac:dyDescent="0.3">
      <c r="B129" s="94" t="s">
        <v>15</v>
      </c>
      <c r="C129" s="32">
        <v>5350501000</v>
      </c>
      <c r="D129" s="5" t="s">
        <v>40</v>
      </c>
      <c r="E129" s="6" t="s">
        <v>11</v>
      </c>
      <c r="F129" s="29">
        <f>Controle!C7</f>
        <v>14</v>
      </c>
      <c r="G129" s="29">
        <v>10</v>
      </c>
      <c r="H129" s="7"/>
      <c r="I129" s="44">
        <f t="shared" ref="I129:I154" si="8">((TRUNC(F129*G129,0))/100)*H129</f>
        <v>0</v>
      </c>
    </row>
    <row r="130" spans="2:11" ht="15.75" outlineLevel="2" thickBot="1" x14ac:dyDescent="0.3">
      <c r="B130" s="95"/>
      <c r="C130" s="32">
        <v>5350501005</v>
      </c>
      <c r="D130" s="5" t="s">
        <v>41</v>
      </c>
      <c r="E130" s="15" t="s">
        <v>11</v>
      </c>
      <c r="F130" s="66">
        <f>$F$129</f>
        <v>14</v>
      </c>
      <c r="G130" s="15">
        <v>10</v>
      </c>
      <c r="H130" s="7"/>
      <c r="I130" s="44">
        <f t="shared" si="8"/>
        <v>0</v>
      </c>
    </row>
    <row r="131" spans="2:11" ht="15.75" outlineLevel="2" thickBot="1" x14ac:dyDescent="0.3">
      <c r="B131" s="95"/>
      <c r="C131" s="32">
        <v>5350501010</v>
      </c>
      <c r="D131" s="39" t="s">
        <v>42</v>
      </c>
      <c r="E131" s="6" t="s">
        <v>11</v>
      </c>
      <c r="F131" s="66">
        <f t="shared" ref="F131:F154" si="9">$F$129</f>
        <v>14</v>
      </c>
      <c r="G131" s="15">
        <v>10</v>
      </c>
      <c r="H131" s="7"/>
      <c r="I131" s="44">
        <f t="shared" si="8"/>
        <v>0</v>
      </c>
    </row>
    <row r="132" spans="2:11" ht="15.75" outlineLevel="2" thickBot="1" x14ac:dyDescent="0.3">
      <c r="B132" s="95"/>
      <c r="C132" s="32">
        <v>5350501015</v>
      </c>
      <c r="D132" s="39" t="s">
        <v>43</v>
      </c>
      <c r="E132" s="41" t="s">
        <v>11</v>
      </c>
      <c r="F132" s="66">
        <f t="shared" si="9"/>
        <v>14</v>
      </c>
      <c r="G132" s="15">
        <v>10</v>
      </c>
      <c r="H132" s="7"/>
      <c r="I132" s="44">
        <f t="shared" si="8"/>
        <v>0</v>
      </c>
    </row>
    <row r="133" spans="2:11" ht="15.75" outlineLevel="2" thickBot="1" x14ac:dyDescent="0.3">
      <c r="B133" s="95"/>
      <c r="C133" s="32">
        <v>5350501020</v>
      </c>
      <c r="D133" s="39" t="s">
        <v>44</v>
      </c>
      <c r="E133" s="6" t="s">
        <v>3</v>
      </c>
      <c r="F133" s="66">
        <f t="shared" si="9"/>
        <v>14</v>
      </c>
      <c r="G133" s="40">
        <v>15</v>
      </c>
      <c r="H133" s="7"/>
      <c r="I133" s="44">
        <f t="shared" si="8"/>
        <v>0</v>
      </c>
    </row>
    <row r="134" spans="2:11" ht="15.75" outlineLevel="2" thickBot="1" x14ac:dyDescent="0.3">
      <c r="B134" s="95"/>
      <c r="C134" s="32">
        <v>5350501025</v>
      </c>
      <c r="D134" s="5" t="s">
        <v>45</v>
      </c>
      <c r="E134" s="6" t="s">
        <v>11</v>
      </c>
      <c r="F134" s="66">
        <f t="shared" si="9"/>
        <v>14</v>
      </c>
      <c r="G134" s="15">
        <v>10</v>
      </c>
      <c r="H134" s="7"/>
      <c r="I134" s="44">
        <f t="shared" si="8"/>
        <v>0</v>
      </c>
    </row>
    <row r="135" spans="2:11" ht="15.75" outlineLevel="2" thickBot="1" x14ac:dyDescent="0.3">
      <c r="B135" s="95"/>
      <c r="C135" s="32">
        <v>5350501030</v>
      </c>
      <c r="D135" s="5" t="s">
        <v>46</v>
      </c>
      <c r="E135" s="6" t="s">
        <v>11</v>
      </c>
      <c r="F135" s="66">
        <f t="shared" si="9"/>
        <v>14</v>
      </c>
      <c r="G135" s="15">
        <v>10</v>
      </c>
      <c r="H135" s="7"/>
      <c r="I135" s="44">
        <f t="shared" si="8"/>
        <v>0</v>
      </c>
    </row>
    <row r="136" spans="2:11" ht="15.75" outlineLevel="2" thickBot="1" x14ac:dyDescent="0.3">
      <c r="B136" s="95"/>
      <c r="C136" s="32">
        <v>5350501035</v>
      </c>
      <c r="D136" s="5" t="s">
        <v>47</v>
      </c>
      <c r="E136" s="15" t="s">
        <v>11</v>
      </c>
      <c r="F136" s="66">
        <f t="shared" si="9"/>
        <v>14</v>
      </c>
      <c r="G136" s="15">
        <v>10</v>
      </c>
      <c r="H136" s="7"/>
      <c r="I136" s="44">
        <f t="shared" si="8"/>
        <v>0</v>
      </c>
      <c r="K136" s="28"/>
    </row>
    <row r="137" spans="2:11" ht="15.75" outlineLevel="2" thickBot="1" x14ac:dyDescent="0.3">
      <c r="B137" s="95"/>
      <c r="C137" s="32">
        <v>5350501040</v>
      </c>
      <c r="D137" s="9" t="s">
        <v>48</v>
      </c>
      <c r="E137" s="15" t="s">
        <v>11</v>
      </c>
      <c r="F137" s="66">
        <f t="shared" si="9"/>
        <v>14</v>
      </c>
      <c r="G137" s="15">
        <v>10</v>
      </c>
      <c r="H137" s="7"/>
      <c r="I137" s="44">
        <f t="shared" si="8"/>
        <v>0</v>
      </c>
    </row>
    <row r="138" spans="2:11" ht="15.75" outlineLevel="2" thickBot="1" x14ac:dyDescent="0.3">
      <c r="B138" s="95"/>
      <c r="C138" s="32">
        <v>5350501045</v>
      </c>
      <c r="D138" s="5" t="s">
        <v>49</v>
      </c>
      <c r="E138" s="15" t="s">
        <v>11</v>
      </c>
      <c r="F138" s="66">
        <f t="shared" si="9"/>
        <v>14</v>
      </c>
      <c r="G138" s="15">
        <v>10</v>
      </c>
      <c r="H138" s="7"/>
      <c r="I138" s="44">
        <f t="shared" si="8"/>
        <v>0</v>
      </c>
    </row>
    <row r="139" spans="2:11" ht="15.75" outlineLevel="2" thickBot="1" x14ac:dyDescent="0.3">
      <c r="B139" s="95"/>
      <c r="C139" s="32">
        <v>5350501050</v>
      </c>
      <c r="D139" s="5" t="s">
        <v>51</v>
      </c>
      <c r="E139" s="15" t="s">
        <v>11</v>
      </c>
      <c r="F139" s="66">
        <f t="shared" si="9"/>
        <v>14</v>
      </c>
      <c r="G139" s="15">
        <v>10</v>
      </c>
      <c r="H139" s="7"/>
      <c r="I139" s="44">
        <f t="shared" si="8"/>
        <v>0</v>
      </c>
    </row>
    <row r="140" spans="2:11" ht="15.75" outlineLevel="2" thickBot="1" x14ac:dyDescent="0.3">
      <c r="B140" s="95"/>
      <c r="C140" s="32">
        <v>5350501055</v>
      </c>
      <c r="D140" s="5" t="s">
        <v>52</v>
      </c>
      <c r="E140" s="15" t="s">
        <v>11</v>
      </c>
      <c r="F140" s="66">
        <f t="shared" si="9"/>
        <v>14</v>
      </c>
      <c r="G140" s="15">
        <v>10</v>
      </c>
      <c r="H140" s="7"/>
      <c r="I140" s="44">
        <f t="shared" si="8"/>
        <v>0</v>
      </c>
    </row>
    <row r="141" spans="2:11" ht="15.75" outlineLevel="2" thickBot="1" x14ac:dyDescent="0.3">
      <c r="B141" s="95"/>
      <c r="C141" s="32">
        <v>5350501060</v>
      </c>
      <c r="D141" s="39" t="s">
        <v>53</v>
      </c>
      <c r="E141" s="6" t="s">
        <v>11</v>
      </c>
      <c r="F141" s="66">
        <f t="shared" si="9"/>
        <v>14</v>
      </c>
      <c r="G141" s="15">
        <v>10</v>
      </c>
      <c r="H141" s="7"/>
      <c r="I141" s="44">
        <f t="shared" si="8"/>
        <v>0</v>
      </c>
    </row>
    <row r="142" spans="2:11" ht="15.75" outlineLevel="2" thickBot="1" x14ac:dyDescent="0.3">
      <c r="B142" s="95"/>
      <c r="C142" s="32">
        <v>5350501065</v>
      </c>
      <c r="D142" s="39" t="s">
        <v>54</v>
      </c>
      <c r="E142" s="41" t="s">
        <v>11</v>
      </c>
      <c r="F142" s="66">
        <f t="shared" si="9"/>
        <v>14</v>
      </c>
      <c r="G142" s="15">
        <v>10</v>
      </c>
      <c r="H142" s="7"/>
      <c r="I142" s="44">
        <f t="shared" si="8"/>
        <v>0</v>
      </c>
    </row>
    <row r="143" spans="2:11" ht="15.75" outlineLevel="2" thickBot="1" x14ac:dyDescent="0.3">
      <c r="B143" s="95"/>
      <c r="C143" s="32">
        <v>5350501070</v>
      </c>
      <c r="D143" s="39" t="s">
        <v>70</v>
      </c>
      <c r="E143" s="6" t="s">
        <v>11</v>
      </c>
      <c r="F143" s="66">
        <f t="shared" si="9"/>
        <v>14</v>
      </c>
      <c r="G143" s="15">
        <v>10</v>
      </c>
      <c r="H143" s="7"/>
      <c r="I143" s="44">
        <f t="shared" si="8"/>
        <v>0</v>
      </c>
    </row>
    <row r="144" spans="2:11" ht="15.75" outlineLevel="2" thickBot="1" x14ac:dyDescent="0.3">
      <c r="B144" s="95"/>
      <c r="C144" s="32">
        <v>5350501075</v>
      </c>
      <c r="D144" s="5" t="s">
        <v>71</v>
      </c>
      <c r="E144" s="6" t="s">
        <v>11</v>
      </c>
      <c r="F144" s="66">
        <f t="shared" si="9"/>
        <v>14</v>
      </c>
      <c r="G144" s="15">
        <v>10</v>
      </c>
      <c r="H144" s="7"/>
      <c r="I144" s="44">
        <f t="shared" si="8"/>
        <v>0</v>
      </c>
    </row>
    <row r="145" spans="2:11" ht="15.75" outlineLevel="2" thickBot="1" x14ac:dyDescent="0.3">
      <c r="B145" s="95"/>
      <c r="C145" s="32">
        <v>5350501080</v>
      </c>
      <c r="D145" s="5" t="s">
        <v>72</v>
      </c>
      <c r="E145" s="6" t="s">
        <v>11</v>
      </c>
      <c r="F145" s="66">
        <f t="shared" si="9"/>
        <v>14</v>
      </c>
      <c r="G145" s="15">
        <v>10</v>
      </c>
      <c r="H145" s="7"/>
      <c r="I145" s="44">
        <f t="shared" si="8"/>
        <v>0</v>
      </c>
    </row>
    <row r="146" spans="2:11" ht="15.75" outlineLevel="2" thickBot="1" x14ac:dyDescent="0.3">
      <c r="B146" s="95"/>
      <c r="C146" s="32">
        <v>5350501085</v>
      </c>
      <c r="D146" s="5" t="s">
        <v>73</v>
      </c>
      <c r="E146" s="15" t="s">
        <v>11</v>
      </c>
      <c r="F146" s="66">
        <f t="shared" si="9"/>
        <v>14</v>
      </c>
      <c r="G146" s="15">
        <v>10</v>
      </c>
      <c r="H146" s="7"/>
      <c r="I146" s="44">
        <f t="shared" si="8"/>
        <v>0</v>
      </c>
    </row>
    <row r="147" spans="2:11" ht="15.75" outlineLevel="2" thickBot="1" x14ac:dyDescent="0.3">
      <c r="B147" s="95"/>
      <c r="C147" s="32">
        <v>5350501090</v>
      </c>
      <c r="D147" s="39" t="s">
        <v>74</v>
      </c>
      <c r="E147" s="6" t="s">
        <v>11</v>
      </c>
      <c r="F147" s="66">
        <f t="shared" si="9"/>
        <v>14</v>
      </c>
      <c r="G147" s="15">
        <v>10</v>
      </c>
      <c r="H147" s="7"/>
      <c r="I147" s="44">
        <f t="shared" si="8"/>
        <v>0</v>
      </c>
    </row>
    <row r="148" spans="2:11" ht="15.75" outlineLevel="2" thickBot="1" x14ac:dyDescent="0.3">
      <c r="B148" s="95"/>
      <c r="C148" s="32">
        <v>5350501095</v>
      </c>
      <c r="D148" s="39" t="s">
        <v>75</v>
      </c>
      <c r="E148" s="41" t="s">
        <v>11</v>
      </c>
      <c r="F148" s="66">
        <f t="shared" si="9"/>
        <v>14</v>
      </c>
      <c r="G148" s="15">
        <v>10</v>
      </c>
      <c r="H148" s="7"/>
      <c r="I148" s="44">
        <f t="shared" si="8"/>
        <v>0</v>
      </c>
    </row>
    <row r="149" spans="2:11" ht="15.75" outlineLevel="2" thickBot="1" x14ac:dyDescent="0.3">
      <c r="B149" s="95"/>
      <c r="C149" s="32">
        <v>5350501100</v>
      </c>
      <c r="D149" s="39" t="s">
        <v>76</v>
      </c>
      <c r="E149" s="6" t="s">
        <v>11</v>
      </c>
      <c r="F149" s="66">
        <f t="shared" si="9"/>
        <v>14</v>
      </c>
      <c r="G149" s="15">
        <v>10</v>
      </c>
      <c r="H149" s="7"/>
      <c r="I149" s="44">
        <f t="shared" si="8"/>
        <v>0</v>
      </c>
    </row>
    <row r="150" spans="2:11" ht="15.75" outlineLevel="2" thickBot="1" x14ac:dyDescent="0.3">
      <c r="B150" s="95"/>
      <c r="C150" s="32">
        <v>5350501105</v>
      </c>
      <c r="D150" s="5" t="s">
        <v>77</v>
      </c>
      <c r="E150" s="6" t="s">
        <v>11</v>
      </c>
      <c r="F150" s="66">
        <f t="shared" si="9"/>
        <v>14</v>
      </c>
      <c r="G150" s="15">
        <v>10</v>
      </c>
      <c r="H150" s="7"/>
      <c r="I150" s="44">
        <f t="shared" si="8"/>
        <v>0</v>
      </c>
    </row>
    <row r="151" spans="2:11" ht="15.75" outlineLevel="2" thickBot="1" x14ac:dyDescent="0.3">
      <c r="B151" s="95"/>
      <c r="C151" s="32">
        <v>5350501110</v>
      </c>
      <c r="D151" s="5" t="s">
        <v>78</v>
      </c>
      <c r="E151" s="6" t="s">
        <v>11</v>
      </c>
      <c r="F151" s="66">
        <f t="shared" si="9"/>
        <v>14</v>
      </c>
      <c r="G151" s="15">
        <v>10</v>
      </c>
      <c r="H151" s="7"/>
      <c r="I151" s="44">
        <f t="shared" si="8"/>
        <v>0</v>
      </c>
    </row>
    <row r="152" spans="2:11" ht="15.75" outlineLevel="2" thickBot="1" x14ac:dyDescent="0.3">
      <c r="B152" s="95"/>
      <c r="C152" s="32">
        <v>5350501115</v>
      </c>
      <c r="D152" s="5" t="s">
        <v>55</v>
      </c>
      <c r="E152" s="15" t="s">
        <v>11</v>
      </c>
      <c r="F152" s="66">
        <f t="shared" si="9"/>
        <v>14</v>
      </c>
      <c r="G152" s="15">
        <v>10</v>
      </c>
      <c r="H152" s="7"/>
      <c r="I152" s="44">
        <f t="shared" si="8"/>
        <v>0</v>
      </c>
    </row>
    <row r="153" spans="2:11" ht="15.75" outlineLevel="2" thickBot="1" x14ac:dyDescent="0.3">
      <c r="B153" s="95"/>
      <c r="C153" s="32">
        <v>5350501120</v>
      </c>
      <c r="D153" s="10" t="s">
        <v>79</v>
      </c>
      <c r="E153" s="16" t="s">
        <v>11</v>
      </c>
      <c r="F153" s="66">
        <f t="shared" si="9"/>
        <v>14</v>
      </c>
      <c r="G153" s="15">
        <v>10</v>
      </c>
      <c r="H153" s="7"/>
      <c r="I153" s="44">
        <f t="shared" si="8"/>
        <v>0</v>
      </c>
    </row>
    <row r="154" spans="2:11" ht="15.75" outlineLevel="2" thickBot="1" x14ac:dyDescent="0.3">
      <c r="B154" s="95"/>
      <c r="C154" s="32">
        <v>5350501125</v>
      </c>
      <c r="D154" s="5" t="s">
        <v>80</v>
      </c>
      <c r="E154" s="6" t="s">
        <v>11</v>
      </c>
      <c r="F154" s="66">
        <f t="shared" si="9"/>
        <v>14</v>
      </c>
      <c r="G154" s="15">
        <v>10</v>
      </c>
      <c r="H154" s="7"/>
      <c r="I154" s="44">
        <f t="shared" si="8"/>
        <v>0</v>
      </c>
    </row>
    <row r="155" spans="2:11" ht="15.75" outlineLevel="2" thickBot="1" x14ac:dyDescent="0.3">
      <c r="B155" s="96"/>
      <c r="C155" s="50">
        <v>5350101150</v>
      </c>
      <c r="D155" s="65" t="s">
        <v>82</v>
      </c>
      <c r="E155" s="40" t="s">
        <v>11</v>
      </c>
      <c r="F155" s="66">
        <f>$F$129</f>
        <v>14</v>
      </c>
      <c r="G155" s="42">
        <v>10</v>
      </c>
      <c r="H155" s="51"/>
      <c r="I155" s="44">
        <f>((TRUNC(F155*G155,0))/100)*H155</f>
        <v>0</v>
      </c>
      <c r="K155" s="28"/>
    </row>
    <row r="156" spans="2:11" outlineLevel="1" x14ac:dyDescent="0.25">
      <c r="B156" s="46"/>
      <c r="C156" s="79"/>
      <c r="D156" s="80"/>
      <c r="E156" s="81"/>
      <c r="F156" s="81"/>
      <c r="G156" s="81"/>
      <c r="H156" s="47" t="s">
        <v>209</v>
      </c>
      <c r="I156" s="82">
        <f>SUBTOTAL(9,I129:I155)</f>
        <v>0</v>
      </c>
      <c r="K156" s="28"/>
    </row>
    <row r="157" spans="2:11" ht="6.95" customHeight="1" outlineLevel="1" thickBot="1" x14ac:dyDescent="0.3">
      <c r="B157" s="19"/>
      <c r="C157" s="33"/>
      <c r="E157" s="17"/>
      <c r="F157" s="20"/>
      <c r="I157" s="74"/>
    </row>
    <row r="158" spans="2:11" ht="15.75" outlineLevel="2" thickBot="1" x14ac:dyDescent="0.3">
      <c r="B158" s="94" t="s">
        <v>16</v>
      </c>
      <c r="C158" s="32">
        <v>5350601000</v>
      </c>
      <c r="D158" s="21" t="s">
        <v>84</v>
      </c>
      <c r="E158" s="6" t="s">
        <v>11</v>
      </c>
      <c r="F158" s="66">
        <f>Controle!C8</f>
        <v>26</v>
      </c>
      <c r="G158" s="29">
        <v>10</v>
      </c>
      <c r="H158" s="7"/>
      <c r="I158" s="44">
        <f t="shared" ref="I158:I184" si="10">((TRUNC(F158*G158,0))/100)*H158</f>
        <v>0</v>
      </c>
    </row>
    <row r="159" spans="2:11" ht="15.75" outlineLevel="2" thickBot="1" x14ac:dyDescent="0.3">
      <c r="B159" s="95"/>
      <c r="C159" s="32">
        <v>5350601005</v>
      </c>
      <c r="D159" s="38" t="s">
        <v>85</v>
      </c>
      <c r="E159" s="41" t="s">
        <v>3</v>
      </c>
      <c r="F159" s="66">
        <f>$F$158</f>
        <v>26</v>
      </c>
      <c r="G159" s="15">
        <v>20</v>
      </c>
      <c r="H159" s="7"/>
      <c r="I159" s="44">
        <f t="shared" si="10"/>
        <v>0</v>
      </c>
    </row>
    <row r="160" spans="2:11" ht="15.75" outlineLevel="2" thickBot="1" x14ac:dyDescent="0.3">
      <c r="B160" s="95"/>
      <c r="C160" s="32">
        <v>5350601010</v>
      </c>
      <c r="D160" s="22" t="s">
        <v>56</v>
      </c>
      <c r="E160" s="15" t="s">
        <v>11</v>
      </c>
      <c r="F160" s="66">
        <f t="shared" ref="F160:F174" si="11">$F$158</f>
        <v>26</v>
      </c>
      <c r="G160" s="15">
        <v>10</v>
      </c>
      <c r="H160" s="7"/>
      <c r="I160" s="44">
        <f t="shared" si="10"/>
        <v>0</v>
      </c>
    </row>
    <row r="161" spans="2:11" ht="15.75" outlineLevel="2" thickBot="1" x14ac:dyDescent="0.3">
      <c r="B161" s="95"/>
      <c r="C161" s="32">
        <v>5350601015</v>
      </c>
      <c r="D161" s="22" t="s">
        <v>57</v>
      </c>
      <c r="E161" s="15" t="s">
        <v>11</v>
      </c>
      <c r="F161" s="66">
        <f t="shared" si="11"/>
        <v>26</v>
      </c>
      <c r="G161" s="15">
        <v>10</v>
      </c>
      <c r="H161" s="7"/>
      <c r="I161" s="44">
        <f t="shared" si="10"/>
        <v>0</v>
      </c>
    </row>
    <row r="162" spans="2:11" ht="15.75" outlineLevel="2" thickBot="1" x14ac:dyDescent="0.3">
      <c r="B162" s="95"/>
      <c r="C162" s="32">
        <v>5350601020</v>
      </c>
      <c r="D162" s="22" t="s">
        <v>47</v>
      </c>
      <c r="E162" s="15" t="s">
        <v>11</v>
      </c>
      <c r="F162" s="66">
        <f t="shared" si="11"/>
        <v>26</v>
      </c>
      <c r="G162" s="42">
        <v>15</v>
      </c>
      <c r="H162" s="7"/>
      <c r="I162" s="44">
        <f t="shared" si="10"/>
        <v>0</v>
      </c>
      <c r="K162" s="28"/>
    </row>
    <row r="163" spans="2:11" ht="15.75" outlineLevel="2" thickBot="1" x14ac:dyDescent="0.3">
      <c r="B163" s="95"/>
      <c r="C163" s="32">
        <v>5350601025</v>
      </c>
      <c r="D163" s="22" t="s">
        <v>39</v>
      </c>
      <c r="E163" s="15" t="s">
        <v>11</v>
      </c>
      <c r="F163" s="66">
        <f t="shared" si="11"/>
        <v>26</v>
      </c>
      <c r="G163" s="15">
        <v>10</v>
      </c>
      <c r="H163" s="7"/>
      <c r="I163" s="44">
        <f t="shared" si="10"/>
        <v>0</v>
      </c>
    </row>
    <row r="164" spans="2:11" ht="15.75" outlineLevel="2" thickBot="1" x14ac:dyDescent="0.3">
      <c r="B164" s="95"/>
      <c r="C164" s="32">
        <v>5350601030</v>
      </c>
      <c r="D164" s="22" t="s">
        <v>49</v>
      </c>
      <c r="E164" s="15" t="s">
        <v>11</v>
      </c>
      <c r="F164" s="66">
        <f t="shared" si="11"/>
        <v>26</v>
      </c>
      <c r="G164" s="15">
        <v>10</v>
      </c>
      <c r="H164" s="7"/>
      <c r="I164" s="44">
        <f t="shared" si="10"/>
        <v>0</v>
      </c>
    </row>
    <row r="165" spans="2:11" ht="15.75" outlineLevel="2" thickBot="1" x14ac:dyDescent="0.3">
      <c r="B165" s="95"/>
      <c r="C165" s="32">
        <v>5350601035</v>
      </c>
      <c r="D165" s="22" t="s">
        <v>51</v>
      </c>
      <c r="E165" s="15" t="s">
        <v>11</v>
      </c>
      <c r="F165" s="66">
        <f t="shared" si="11"/>
        <v>26</v>
      </c>
      <c r="G165" s="15">
        <v>10</v>
      </c>
      <c r="H165" s="7"/>
      <c r="I165" s="44">
        <f t="shared" si="10"/>
        <v>0</v>
      </c>
    </row>
    <row r="166" spans="2:11" ht="15.75" outlineLevel="2" thickBot="1" x14ac:dyDescent="0.3">
      <c r="B166" s="95"/>
      <c r="C166" s="32">
        <v>5350601040</v>
      </c>
      <c r="D166" s="22" t="s">
        <v>86</v>
      </c>
      <c r="E166" s="15" t="s">
        <v>11</v>
      </c>
      <c r="F166" s="66">
        <f t="shared" si="11"/>
        <v>26</v>
      </c>
      <c r="G166" s="15">
        <v>10</v>
      </c>
      <c r="H166" s="7"/>
      <c r="I166" s="44">
        <f t="shared" si="10"/>
        <v>0</v>
      </c>
    </row>
    <row r="167" spans="2:11" ht="15.75" outlineLevel="2" thickBot="1" x14ac:dyDescent="0.3">
      <c r="B167" s="95"/>
      <c r="C167" s="32">
        <v>5350601045</v>
      </c>
      <c r="D167" s="22" t="s">
        <v>87</v>
      </c>
      <c r="E167" s="15" t="s">
        <v>11</v>
      </c>
      <c r="F167" s="66">
        <f t="shared" si="11"/>
        <v>26</v>
      </c>
      <c r="G167" s="15">
        <v>10</v>
      </c>
      <c r="H167" s="7"/>
      <c r="I167" s="44">
        <f t="shared" si="10"/>
        <v>0</v>
      </c>
    </row>
    <row r="168" spans="2:11" ht="15.75" outlineLevel="2" thickBot="1" x14ac:dyDescent="0.3">
      <c r="B168" s="95"/>
      <c r="C168" s="32">
        <v>5350601050</v>
      </c>
      <c r="D168" s="22" t="s">
        <v>88</v>
      </c>
      <c r="E168" s="15" t="s">
        <v>11</v>
      </c>
      <c r="F168" s="66">
        <f t="shared" si="11"/>
        <v>26</v>
      </c>
      <c r="G168" s="15">
        <v>10</v>
      </c>
      <c r="H168" s="7"/>
      <c r="I168" s="44">
        <f t="shared" si="10"/>
        <v>0</v>
      </c>
    </row>
    <row r="169" spans="2:11" ht="15.75" outlineLevel="2" thickBot="1" x14ac:dyDescent="0.3">
      <c r="B169" s="95"/>
      <c r="C169" s="32">
        <v>5350601055</v>
      </c>
      <c r="D169" s="22" t="s">
        <v>89</v>
      </c>
      <c r="E169" s="15" t="s">
        <v>11</v>
      </c>
      <c r="F169" s="66">
        <f t="shared" si="11"/>
        <v>26</v>
      </c>
      <c r="G169" s="15">
        <v>10</v>
      </c>
      <c r="H169" s="7"/>
      <c r="I169" s="44">
        <f t="shared" si="10"/>
        <v>0</v>
      </c>
    </row>
    <row r="170" spans="2:11" ht="15.75" outlineLevel="2" thickBot="1" x14ac:dyDescent="0.3">
      <c r="B170" s="95"/>
      <c r="C170" s="32">
        <v>5350601060</v>
      </c>
      <c r="D170" s="22" t="s">
        <v>90</v>
      </c>
      <c r="E170" s="15" t="s">
        <v>11</v>
      </c>
      <c r="F170" s="66">
        <f t="shared" si="11"/>
        <v>26</v>
      </c>
      <c r="G170" s="15">
        <v>10</v>
      </c>
      <c r="H170" s="7"/>
      <c r="I170" s="44">
        <f t="shared" si="10"/>
        <v>0</v>
      </c>
    </row>
    <row r="171" spans="2:11" ht="15.75" outlineLevel="2" thickBot="1" x14ac:dyDescent="0.3">
      <c r="B171" s="95"/>
      <c r="C171" s="32">
        <v>5350601065</v>
      </c>
      <c r="D171" s="22" t="s">
        <v>91</v>
      </c>
      <c r="E171" s="15" t="s">
        <v>11</v>
      </c>
      <c r="F171" s="66">
        <f t="shared" si="11"/>
        <v>26</v>
      </c>
      <c r="G171" s="15">
        <v>10</v>
      </c>
      <c r="H171" s="7"/>
      <c r="I171" s="44">
        <f t="shared" si="10"/>
        <v>0</v>
      </c>
    </row>
    <row r="172" spans="2:11" ht="15.75" outlineLevel="2" thickBot="1" x14ac:dyDescent="0.3">
      <c r="B172" s="95"/>
      <c r="C172" s="32">
        <v>5350601070</v>
      </c>
      <c r="D172" s="22" t="s">
        <v>92</v>
      </c>
      <c r="E172" s="15" t="s">
        <v>11</v>
      </c>
      <c r="F172" s="66">
        <f t="shared" si="11"/>
        <v>26</v>
      </c>
      <c r="G172" s="15">
        <v>10</v>
      </c>
      <c r="H172" s="7"/>
      <c r="I172" s="44">
        <f t="shared" si="10"/>
        <v>0</v>
      </c>
    </row>
    <row r="173" spans="2:11" ht="15.75" outlineLevel="2" thickBot="1" x14ac:dyDescent="0.3">
      <c r="B173" s="95"/>
      <c r="C173" s="32">
        <v>5350601075</v>
      </c>
      <c r="D173" s="22" t="s">
        <v>93</v>
      </c>
      <c r="E173" s="15" t="s">
        <v>11</v>
      </c>
      <c r="F173" s="66">
        <f t="shared" si="11"/>
        <v>26</v>
      </c>
      <c r="G173" s="15">
        <v>10</v>
      </c>
      <c r="H173" s="7"/>
      <c r="I173" s="44">
        <f t="shared" si="10"/>
        <v>0</v>
      </c>
    </row>
    <row r="174" spans="2:11" ht="15.75" outlineLevel="2" thickBot="1" x14ac:dyDescent="0.3">
      <c r="B174" s="95"/>
      <c r="C174" s="32">
        <v>5350601080</v>
      </c>
      <c r="D174" s="22" t="s">
        <v>94</v>
      </c>
      <c r="E174" s="15" t="s">
        <v>11</v>
      </c>
      <c r="F174" s="66">
        <f t="shared" si="11"/>
        <v>26</v>
      </c>
      <c r="G174" s="15">
        <v>10</v>
      </c>
      <c r="H174" s="7"/>
      <c r="I174" s="44">
        <f t="shared" si="10"/>
        <v>0</v>
      </c>
    </row>
    <row r="175" spans="2:11" ht="15.75" outlineLevel="2" thickBot="1" x14ac:dyDescent="0.3">
      <c r="B175" s="95"/>
      <c r="C175" s="50">
        <v>5350101565</v>
      </c>
      <c r="D175" s="65" t="s">
        <v>95</v>
      </c>
      <c r="E175" s="40" t="s">
        <v>11</v>
      </c>
      <c r="F175" s="66">
        <f>$F$158</f>
        <v>26</v>
      </c>
      <c r="G175" s="42">
        <v>10</v>
      </c>
      <c r="H175" s="51"/>
      <c r="I175" s="44">
        <f>((TRUNC(F175*G175,0))/100)*H175</f>
        <v>0</v>
      </c>
      <c r="K175" s="28"/>
    </row>
    <row r="176" spans="2:11" ht="15.75" outlineLevel="2" thickBot="1" x14ac:dyDescent="0.3">
      <c r="B176" s="95"/>
      <c r="C176" s="50">
        <v>5350601085</v>
      </c>
      <c r="D176" s="65" t="s">
        <v>81</v>
      </c>
      <c r="E176" s="40" t="s">
        <v>11</v>
      </c>
      <c r="F176" s="66">
        <f>$F$158</f>
        <v>26</v>
      </c>
      <c r="G176" s="42">
        <v>10</v>
      </c>
      <c r="H176" s="51"/>
      <c r="I176" s="44">
        <f t="shared" si="10"/>
        <v>0</v>
      </c>
    </row>
    <row r="177" spans="2:11" ht="15.75" outlineLevel="2" thickBot="1" x14ac:dyDescent="0.3">
      <c r="B177" s="95"/>
      <c r="C177" s="50">
        <v>5350101590</v>
      </c>
      <c r="D177" s="65" t="s">
        <v>193</v>
      </c>
      <c r="E177" s="40" t="s">
        <v>11</v>
      </c>
      <c r="F177" s="66">
        <f>$F$158</f>
        <v>26</v>
      </c>
      <c r="G177" s="42">
        <v>10</v>
      </c>
      <c r="H177" s="51"/>
      <c r="I177" s="44">
        <f>((TRUNC(F177*G177,0))/100)*H177</f>
        <v>0</v>
      </c>
      <c r="K177" s="28"/>
    </row>
    <row r="178" spans="2:11" ht="15.75" outlineLevel="2" thickBot="1" x14ac:dyDescent="0.3">
      <c r="B178" s="95"/>
      <c r="C178" s="32">
        <v>5350601095</v>
      </c>
      <c r="D178" s="22" t="s">
        <v>96</v>
      </c>
      <c r="E178" s="15" t="s">
        <v>11</v>
      </c>
      <c r="F178" s="66">
        <f>$F$158</f>
        <v>26</v>
      </c>
      <c r="G178" s="15">
        <v>10</v>
      </c>
      <c r="H178" s="7"/>
      <c r="I178" s="44">
        <f t="shared" si="10"/>
        <v>0</v>
      </c>
    </row>
    <row r="179" spans="2:11" ht="15.75" outlineLevel="2" thickBot="1" x14ac:dyDescent="0.3">
      <c r="B179" s="95"/>
      <c r="C179" s="32">
        <v>5350601100</v>
      </c>
      <c r="D179" s="22" t="s">
        <v>97</v>
      </c>
      <c r="E179" s="15" t="s">
        <v>11</v>
      </c>
      <c r="F179" s="66">
        <f t="shared" ref="F179:F184" si="12">$F$158</f>
        <v>26</v>
      </c>
      <c r="G179" s="15">
        <v>10</v>
      </c>
      <c r="H179" s="7"/>
      <c r="I179" s="44">
        <f t="shared" si="10"/>
        <v>0</v>
      </c>
    </row>
    <row r="180" spans="2:11" ht="15.75" outlineLevel="2" thickBot="1" x14ac:dyDescent="0.3">
      <c r="B180" s="95"/>
      <c r="C180" s="32">
        <v>5350601105</v>
      </c>
      <c r="D180" s="22" t="s">
        <v>75</v>
      </c>
      <c r="E180" s="15" t="s">
        <v>11</v>
      </c>
      <c r="F180" s="66">
        <f t="shared" si="12"/>
        <v>26</v>
      </c>
      <c r="G180" s="15">
        <v>10</v>
      </c>
      <c r="H180" s="7"/>
      <c r="I180" s="44">
        <f t="shared" si="10"/>
        <v>0</v>
      </c>
    </row>
    <row r="181" spans="2:11" ht="15.75" outlineLevel="2" thickBot="1" x14ac:dyDescent="0.3">
      <c r="B181" s="95"/>
      <c r="C181" s="32">
        <v>5350601110</v>
      </c>
      <c r="D181" s="22" t="s">
        <v>76</v>
      </c>
      <c r="E181" s="15" t="s">
        <v>11</v>
      </c>
      <c r="F181" s="66">
        <f t="shared" si="12"/>
        <v>26</v>
      </c>
      <c r="G181" s="15">
        <v>10</v>
      </c>
      <c r="H181" s="7"/>
      <c r="I181" s="44">
        <f t="shared" si="10"/>
        <v>0</v>
      </c>
    </row>
    <row r="182" spans="2:11" ht="15.75" outlineLevel="2" thickBot="1" x14ac:dyDescent="0.3">
      <c r="B182" s="95"/>
      <c r="C182" s="32">
        <v>5350601115</v>
      </c>
      <c r="D182" s="22" t="s">
        <v>98</v>
      </c>
      <c r="E182" s="15" t="s">
        <v>11</v>
      </c>
      <c r="F182" s="66">
        <f t="shared" si="12"/>
        <v>26</v>
      </c>
      <c r="G182" s="15">
        <v>10</v>
      </c>
      <c r="H182" s="7"/>
      <c r="I182" s="44">
        <f t="shared" si="10"/>
        <v>0</v>
      </c>
    </row>
    <row r="183" spans="2:11" ht="15.75" outlineLevel="2" thickBot="1" x14ac:dyDescent="0.3">
      <c r="B183" s="95"/>
      <c r="C183" s="32">
        <v>5350601120</v>
      </c>
      <c r="D183" s="23" t="s">
        <v>80</v>
      </c>
      <c r="E183" s="16" t="s">
        <v>11</v>
      </c>
      <c r="F183" s="66">
        <f t="shared" si="12"/>
        <v>26</v>
      </c>
      <c r="G183" s="15">
        <v>10</v>
      </c>
      <c r="H183" s="7"/>
      <c r="I183" s="44">
        <f t="shared" si="10"/>
        <v>0</v>
      </c>
    </row>
    <row r="184" spans="2:11" ht="15.75" outlineLevel="2" thickBot="1" x14ac:dyDescent="0.3">
      <c r="B184" s="96"/>
      <c r="C184" s="32">
        <v>5350601125</v>
      </c>
      <c r="D184" s="21" t="s">
        <v>82</v>
      </c>
      <c r="E184" s="6" t="s">
        <v>11</v>
      </c>
      <c r="F184" s="66">
        <f t="shared" si="12"/>
        <v>26</v>
      </c>
      <c r="G184" s="15">
        <v>10</v>
      </c>
      <c r="H184" s="7"/>
      <c r="I184" s="44">
        <f t="shared" si="10"/>
        <v>0</v>
      </c>
    </row>
    <row r="185" spans="2:11" outlineLevel="1" x14ac:dyDescent="0.25">
      <c r="B185" s="46"/>
      <c r="C185" s="79"/>
      <c r="D185" s="80"/>
      <c r="E185" s="81"/>
      <c r="F185" s="81"/>
      <c r="G185" s="81"/>
      <c r="H185" s="47" t="s">
        <v>210</v>
      </c>
      <c r="I185" s="82">
        <f>SUBTOTAL(9,I158:I184)</f>
        <v>0</v>
      </c>
      <c r="K185" s="28"/>
    </row>
    <row r="186" spans="2:11" ht="6.95" customHeight="1" outlineLevel="1" thickBot="1" x14ac:dyDescent="0.3">
      <c r="B186" s="19"/>
      <c r="C186" s="33"/>
      <c r="E186" s="17"/>
      <c r="F186" s="20"/>
      <c r="I186" s="74"/>
    </row>
    <row r="187" spans="2:11" ht="15.75" outlineLevel="2" thickBot="1" x14ac:dyDescent="0.3">
      <c r="B187" s="94" t="s">
        <v>17</v>
      </c>
      <c r="C187" s="32">
        <v>5350701000</v>
      </c>
      <c r="D187" s="21" t="s">
        <v>84</v>
      </c>
      <c r="E187" s="6" t="s">
        <v>11</v>
      </c>
      <c r="F187" s="29">
        <f>Controle!C9</f>
        <v>18</v>
      </c>
      <c r="G187" s="29">
        <v>10</v>
      </c>
      <c r="H187" s="7"/>
      <c r="I187" s="44">
        <f t="shared" ref="I187:I213" si="13">((TRUNC(F187*G187,0))/100)*H187</f>
        <v>0</v>
      </c>
    </row>
    <row r="188" spans="2:11" ht="15.75" outlineLevel="2" thickBot="1" x14ac:dyDescent="0.3">
      <c r="B188" s="95"/>
      <c r="C188" s="32">
        <v>5350701005</v>
      </c>
      <c r="D188" s="22" t="s">
        <v>85</v>
      </c>
      <c r="E188" s="15" t="s">
        <v>3</v>
      </c>
      <c r="F188" s="29">
        <f>$F$187</f>
        <v>18</v>
      </c>
      <c r="G188" s="15">
        <v>20</v>
      </c>
      <c r="H188" s="7"/>
      <c r="I188" s="44">
        <f t="shared" si="13"/>
        <v>0</v>
      </c>
    </row>
    <row r="189" spans="2:11" ht="15.75" outlineLevel="2" thickBot="1" x14ac:dyDescent="0.3">
      <c r="B189" s="95"/>
      <c r="C189" s="32">
        <v>5350701010</v>
      </c>
      <c r="D189" s="22" t="s">
        <v>56</v>
      </c>
      <c r="E189" s="15" t="s">
        <v>11</v>
      </c>
      <c r="F189" s="29">
        <f t="shared" ref="F189:F203" si="14">$F$187</f>
        <v>18</v>
      </c>
      <c r="G189" s="15">
        <v>10</v>
      </c>
      <c r="H189" s="7"/>
      <c r="I189" s="44">
        <f t="shared" si="13"/>
        <v>0</v>
      </c>
    </row>
    <row r="190" spans="2:11" ht="15.75" outlineLevel="2" thickBot="1" x14ac:dyDescent="0.3">
      <c r="B190" s="95"/>
      <c r="C190" s="32">
        <v>5350701015</v>
      </c>
      <c r="D190" s="22" t="s">
        <v>57</v>
      </c>
      <c r="E190" s="15" t="s">
        <v>11</v>
      </c>
      <c r="F190" s="29">
        <f t="shared" si="14"/>
        <v>18</v>
      </c>
      <c r="G190" s="15">
        <v>10</v>
      </c>
      <c r="H190" s="7"/>
      <c r="I190" s="44">
        <f t="shared" si="13"/>
        <v>0</v>
      </c>
    </row>
    <row r="191" spans="2:11" ht="15.75" outlineLevel="2" thickBot="1" x14ac:dyDescent="0.3">
      <c r="B191" s="95"/>
      <c r="C191" s="32">
        <v>5350701020</v>
      </c>
      <c r="D191" s="22" t="s">
        <v>47</v>
      </c>
      <c r="E191" s="15" t="s">
        <v>11</v>
      </c>
      <c r="F191" s="29">
        <f t="shared" si="14"/>
        <v>18</v>
      </c>
      <c r="G191" s="15">
        <v>15</v>
      </c>
      <c r="H191" s="7"/>
      <c r="I191" s="44">
        <f t="shared" si="13"/>
        <v>0</v>
      </c>
      <c r="K191" s="28"/>
    </row>
    <row r="192" spans="2:11" ht="15.75" outlineLevel="2" thickBot="1" x14ac:dyDescent="0.3">
      <c r="B192" s="95"/>
      <c r="C192" s="32">
        <v>5350701025</v>
      </c>
      <c r="D192" s="22" t="s">
        <v>39</v>
      </c>
      <c r="E192" s="15" t="s">
        <v>11</v>
      </c>
      <c r="F192" s="29">
        <f t="shared" si="14"/>
        <v>18</v>
      </c>
      <c r="G192" s="15">
        <v>10</v>
      </c>
      <c r="H192" s="7"/>
      <c r="I192" s="44">
        <f t="shared" si="13"/>
        <v>0</v>
      </c>
    </row>
    <row r="193" spans="2:11" ht="15.75" outlineLevel="2" thickBot="1" x14ac:dyDescent="0.3">
      <c r="B193" s="95"/>
      <c r="C193" s="32">
        <v>5350701030</v>
      </c>
      <c r="D193" s="22" t="s">
        <v>49</v>
      </c>
      <c r="E193" s="15" t="s">
        <v>11</v>
      </c>
      <c r="F193" s="29">
        <f t="shared" si="14"/>
        <v>18</v>
      </c>
      <c r="G193" s="15">
        <v>10</v>
      </c>
      <c r="H193" s="7"/>
      <c r="I193" s="44">
        <f t="shared" si="13"/>
        <v>0</v>
      </c>
    </row>
    <row r="194" spans="2:11" ht="15.75" outlineLevel="2" thickBot="1" x14ac:dyDescent="0.3">
      <c r="B194" s="95"/>
      <c r="C194" s="32">
        <v>5350701035</v>
      </c>
      <c r="D194" s="22" t="s">
        <v>51</v>
      </c>
      <c r="E194" s="15" t="s">
        <v>11</v>
      </c>
      <c r="F194" s="29">
        <f t="shared" si="14"/>
        <v>18</v>
      </c>
      <c r="G194" s="15">
        <v>10</v>
      </c>
      <c r="H194" s="7"/>
      <c r="I194" s="44">
        <f t="shared" si="13"/>
        <v>0</v>
      </c>
    </row>
    <row r="195" spans="2:11" ht="15.75" outlineLevel="2" thickBot="1" x14ac:dyDescent="0.3">
      <c r="B195" s="95"/>
      <c r="C195" s="32">
        <v>5350701040</v>
      </c>
      <c r="D195" s="22" t="s">
        <v>86</v>
      </c>
      <c r="E195" s="15" t="s">
        <v>11</v>
      </c>
      <c r="F195" s="29">
        <f t="shared" si="14"/>
        <v>18</v>
      </c>
      <c r="G195" s="15">
        <v>10</v>
      </c>
      <c r="H195" s="7"/>
      <c r="I195" s="44">
        <f t="shared" si="13"/>
        <v>0</v>
      </c>
    </row>
    <row r="196" spans="2:11" ht="15.75" outlineLevel="2" thickBot="1" x14ac:dyDescent="0.3">
      <c r="B196" s="95"/>
      <c r="C196" s="32">
        <v>5350701045</v>
      </c>
      <c r="D196" s="22" t="s">
        <v>87</v>
      </c>
      <c r="E196" s="15" t="s">
        <v>11</v>
      </c>
      <c r="F196" s="29">
        <f t="shared" si="14"/>
        <v>18</v>
      </c>
      <c r="G196" s="15">
        <v>10</v>
      </c>
      <c r="H196" s="7"/>
      <c r="I196" s="44">
        <f t="shared" si="13"/>
        <v>0</v>
      </c>
    </row>
    <row r="197" spans="2:11" ht="15.75" outlineLevel="2" thickBot="1" x14ac:dyDescent="0.3">
      <c r="B197" s="95"/>
      <c r="C197" s="32">
        <v>5350701050</v>
      </c>
      <c r="D197" s="22" t="s">
        <v>88</v>
      </c>
      <c r="E197" s="15" t="s">
        <v>11</v>
      </c>
      <c r="F197" s="29">
        <f t="shared" si="14"/>
        <v>18</v>
      </c>
      <c r="G197" s="15">
        <v>10</v>
      </c>
      <c r="H197" s="7"/>
      <c r="I197" s="44">
        <f t="shared" si="13"/>
        <v>0</v>
      </c>
    </row>
    <row r="198" spans="2:11" ht="15.75" outlineLevel="2" thickBot="1" x14ac:dyDescent="0.3">
      <c r="B198" s="95"/>
      <c r="C198" s="32">
        <v>5350701055</v>
      </c>
      <c r="D198" s="22" t="s">
        <v>89</v>
      </c>
      <c r="E198" s="15" t="s">
        <v>11</v>
      </c>
      <c r="F198" s="29">
        <f t="shared" si="14"/>
        <v>18</v>
      </c>
      <c r="G198" s="15">
        <v>10</v>
      </c>
      <c r="H198" s="7"/>
      <c r="I198" s="44">
        <f t="shared" si="13"/>
        <v>0</v>
      </c>
    </row>
    <row r="199" spans="2:11" ht="15.75" outlineLevel="2" thickBot="1" x14ac:dyDescent="0.3">
      <c r="B199" s="95"/>
      <c r="C199" s="32">
        <v>5350701060</v>
      </c>
      <c r="D199" s="22" t="s">
        <v>90</v>
      </c>
      <c r="E199" s="15" t="s">
        <v>11</v>
      </c>
      <c r="F199" s="29">
        <f t="shared" si="14"/>
        <v>18</v>
      </c>
      <c r="G199" s="15">
        <v>10</v>
      </c>
      <c r="H199" s="7"/>
      <c r="I199" s="44">
        <f t="shared" si="13"/>
        <v>0</v>
      </c>
    </row>
    <row r="200" spans="2:11" ht="15.75" outlineLevel="2" thickBot="1" x14ac:dyDescent="0.3">
      <c r="B200" s="95"/>
      <c r="C200" s="32">
        <v>5350701065</v>
      </c>
      <c r="D200" s="22" t="s">
        <v>91</v>
      </c>
      <c r="E200" s="15" t="s">
        <v>11</v>
      </c>
      <c r="F200" s="29">
        <f t="shared" si="14"/>
        <v>18</v>
      </c>
      <c r="G200" s="15">
        <v>10</v>
      </c>
      <c r="H200" s="7"/>
      <c r="I200" s="44">
        <f t="shared" si="13"/>
        <v>0</v>
      </c>
    </row>
    <row r="201" spans="2:11" ht="15.75" outlineLevel="2" thickBot="1" x14ac:dyDescent="0.3">
      <c r="B201" s="95"/>
      <c r="C201" s="32">
        <v>5350701070</v>
      </c>
      <c r="D201" s="22" t="s">
        <v>92</v>
      </c>
      <c r="E201" s="15" t="s">
        <v>11</v>
      </c>
      <c r="F201" s="29">
        <f t="shared" si="14"/>
        <v>18</v>
      </c>
      <c r="G201" s="15">
        <v>10</v>
      </c>
      <c r="H201" s="7"/>
      <c r="I201" s="44">
        <f t="shared" si="13"/>
        <v>0</v>
      </c>
    </row>
    <row r="202" spans="2:11" ht="15.75" outlineLevel="2" thickBot="1" x14ac:dyDescent="0.3">
      <c r="B202" s="95"/>
      <c r="C202" s="32">
        <v>5350701075</v>
      </c>
      <c r="D202" s="22" t="s">
        <v>93</v>
      </c>
      <c r="E202" s="15" t="s">
        <v>11</v>
      </c>
      <c r="F202" s="29">
        <f t="shared" si="14"/>
        <v>18</v>
      </c>
      <c r="G202" s="15">
        <v>10</v>
      </c>
      <c r="H202" s="7"/>
      <c r="I202" s="44">
        <f t="shared" si="13"/>
        <v>0</v>
      </c>
    </row>
    <row r="203" spans="2:11" ht="15.75" outlineLevel="2" thickBot="1" x14ac:dyDescent="0.3">
      <c r="B203" s="95"/>
      <c r="C203" s="50">
        <v>5350701080</v>
      </c>
      <c r="D203" s="65" t="s">
        <v>94</v>
      </c>
      <c r="E203" s="40" t="s">
        <v>11</v>
      </c>
      <c r="F203" s="66">
        <f t="shared" si="14"/>
        <v>18</v>
      </c>
      <c r="G203" s="42">
        <v>10</v>
      </c>
      <c r="H203" s="51"/>
      <c r="I203" s="44">
        <f t="shared" si="13"/>
        <v>0</v>
      </c>
    </row>
    <row r="204" spans="2:11" ht="15.75" outlineLevel="2" thickBot="1" x14ac:dyDescent="0.3">
      <c r="B204" s="95"/>
      <c r="C204" s="50">
        <v>5350101570</v>
      </c>
      <c r="D204" s="65" t="s">
        <v>95</v>
      </c>
      <c r="E204" s="40" t="s">
        <v>11</v>
      </c>
      <c r="F204" s="66">
        <f>$F$187</f>
        <v>18</v>
      </c>
      <c r="G204" s="42">
        <v>10</v>
      </c>
      <c r="H204" s="51"/>
      <c r="I204" s="44">
        <f>((TRUNC(F204*G204,0))/100)*H204</f>
        <v>0</v>
      </c>
      <c r="K204" s="28"/>
    </row>
    <row r="205" spans="2:11" ht="15.75" outlineLevel="2" thickBot="1" x14ac:dyDescent="0.3">
      <c r="B205" s="95"/>
      <c r="C205" s="50">
        <v>5350701085</v>
      </c>
      <c r="D205" s="65" t="s">
        <v>81</v>
      </c>
      <c r="E205" s="40" t="s">
        <v>11</v>
      </c>
      <c r="F205" s="66">
        <f>$F$187</f>
        <v>18</v>
      </c>
      <c r="G205" s="42">
        <v>10</v>
      </c>
      <c r="H205" s="51"/>
      <c r="I205" s="44">
        <f t="shared" si="13"/>
        <v>0</v>
      </c>
    </row>
    <row r="206" spans="2:11" ht="15.75" outlineLevel="2" thickBot="1" x14ac:dyDescent="0.3">
      <c r="B206" s="95"/>
      <c r="C206" s="50">
        <v>5350101595</v>
      </c>
      <c r="D206" s="65" t="s">
        <v>193</v>
      </c>
      <c r="E206" s="40" t="s">
        <v>11</v>
      </c>
      <c r="F206" s="66">
        <f>$F$187</f>
        <v>18</v>
      </c>
      <c r="G206" s="42">
        <v>10</v>
      </c>
      <c r="H206" s="51"/>
      <c r="I206" s="44">
        <f>((TRUNC(F206*G206,0))/100)*H206</f>
        <v>0</v>
      </c>
      <c r="K206" s="28"/>
    </row>
    <row r="207" spans="2:11" ht="15.75" outlineLevel="2" thickBot="1" x14ac:dyDescent="0.3">
      <c r="B207" s="95"/>
      <c r="C207" s="50">
        <v>5350701095</v>
      </c>
      <c r="D207" s="65" t="s">
        <v>96</v>
      </c>
      <c r="E207" s="40" t="s">
        <v>11</v>
      </c>
      <c r="F207" s="66">
        <f>$F$187</f>
        <v>18</v>
      </c>
      <c r="G207" s="42">
        <v>10</v>
      </c>
      <c r="H207" s="51"/>
      <c r="I207" s="44">
        <f t="shared" si="13"/>
        <v>0</v>
      </c>
    </row>
    <row r="208" spans="2:11" ht="15.75" outlineLevel="2" thickBot="1" x14ac:dyDescent="0.3">
      <c r="B208" s="95"/>
      <c r="C208" s="50">
        <v>5350701100</v>
      </c>
      <c r="D208" s="65" t="s">
        <v>97</v>
      </c>
      <c r="E208" s="40" t="s">
        <v>11</v>
      </c>
      <c r="F208" s="66">
        <f t="shared" ref="F208:F213" si="15">$F$187</f>
        <v>18</v>
      </c>
      <c r="G208" s="42">
        <v>10</v>
      </c>
      <c r="H208" s="51"/>
      <c r="I208" s="44">
        <f t="shared" si="13"/>
        <v>0</v>
      </c>
    </row>
    <row r="209" spans="2:11" ht="15.75" outlineLevel="2" thickBot="1" x14ac:dyDescent="0.3">
      <c r="B209" s="95"/>
      <c r="C209" s="32">
        <v>5350701105</v>
      </c>
      <c r="D209" s="22" t="s">
        <v>75</v>
      </c>
      <c r="E209" s="15" t="s">
        <v>11</v>
      </c>
      <c r="F209" s="29">
        <f t="shared" si="15"/>
        <v>18</v>
      </c>
      <c r="G209" s="15">
        <v>10</v>
      </c>
      <c r="H209" s="7"/>
      <c r="I209" s="44">
        <f t="shared" si="13"/>
        <v>0</v>
      </c>
    </row>
    <row r="210" spans="2:11" ht="15.75" outlineLevel="2" thickBot="1" x14ac:dyDescent="0.3">
      <c r="B210" s="95"/>
      <c r="C210" s="32">
        <v>5350701110</v>
      </c>
      <c r="D210" s="22" t="s">
        <v>76</v>
      </c>
      <c r="E210" s="15" t="s">
        <v>11</v>
      </c>
      <c r="F210" s="29">
        <f t="shared" si="15"/>
        <v>18</v>
      </c>
      <c r="G210" s="15">
        <v>10</v>
      </c>
      <c r="H210" s="7"/>
      <c r="I210" s="44">
        <f t="shared" si="13"/>
        <v>0</v>
      </c>
    </row>
    <row r="211" spans="2:11" ht="15.75" outlineLevel="2" thickBot="1" x14ac:dyDescent="0.3">
      <c r="B211" s="95"/>
      <c r="C211" s="32">
        <v>5350701115</v>
      </c>
      <c r="D211" s="22" t="s">
        <v>98</v>
      </c>
      <c r="E211" s="15" t="s">
        <v>11</v>
      </c>
      <c r="F211" s="29">
        <f t="shared" si="15"/>
        <v>18</v>
      </c>
      <c r="G211" s="15">
        <v>10</v>
      </c>
      <c r="H211" s="7"/>
      <c r="I211" s="44">
        <f t="shared" si="13"/>
        <v>0</v>
      </c>
    </row>
    <row r="212" spans="2:11" ht="15.75" outlineLevel="2" thickBot="1" x14ac:dyDescent="0.3">
      <c r="B212" s="95"/>
      <c r="C212" s="32">
        <v>5350701120</v>
      </c>
      <c r="D212" s="23" t="s">
        <v>80</v>
      </c>
      <c r="E212" s="16" t="s">
        <v>11</v>
      </c>
      <c r="F212" s="29">
        <f t="shared" si="15"/>
        <v>18</v>
      </c>
      <c r="G212" s="15">
        <v>10</v>
      </c>
      <c r="H212" s="7"/>
      <c r="I212" s="44">
        <f t="shared" si="13"/>
        <v>0</v>
      </c>
    </row>
    <row r="213" spans="2:11" ht="15.75" outlineLevel="2" thickBot="1" x14ac:dyDescent="0.3">
      <c r="B213" s="96"/>
      <c r="C213" s="32">
        <v>5350701125</v>
      </c>
      <c r="D213" s="21" t="s">
        <v>82</v>
      </c>
      <c r="E213" s="6" t="s">
        <v>11</v>
      </c>
      <c r="F213" s="29">
        <f t="shared" si="15"/>
        <v>18</v>
      </c>
      <c r="G213" s="15">
        <v>10</v>
      </c>
      <c r="H213" s="7"/>
      <c r="I213" s="44">
        <f t="shared" si="13"/>
        <v>0</v>
      </c>
    </row>
    <row r="214" spans="2:11" outlineLevel="1" x14ac:dyDescent="0.25">
      <c r="B214" s="46"/>
      <c r="C214" s="79"/>
      <c r="D214" s="80"/>
      <c r="E214" s="81"/>
      <c r="F214" s="81"/>
      <c r="G214" s="81"/>
      <c r="H214" s="47" t="s">
        <v>211</v>
      </c>
      <c r="I214" s="82">
        <f>SUBTOTAL(9,I187:I213)</f>
        <v>0</v>
      </c>
      <c r="K214" s="28"/>
    </row>
    <row r="215" spans="2:11" ht="6.95" customHeight="1" outlineLevel="1" thickBot="1" x14ac:dyDescent="0.3">
      <c r="B215" s="19"/>
      <c r="C215" s="33"/>
      <c r="E215" s="17"/>
      <c r="F215" s="20"/>
      <c r="I215" s="74"/>
    </row>
    <row r="216" spans="2:11" ht="15.75" outlineLevel="2" thickBot="1" x14ac:dyDescent="0.3">
      <c r="B216" s="94" t="s">
        <v>18</v>
      </c>
      <c r="C216" s="32">
        <v>5350801000</v>
      </c>
      <c r="D216" s="21" t="s">
        <v>84</v>
      </c>
      <c r="E216" s="6" t="s">
        <v>11</v>
      </c>
      <c r="F216" s="29">
        <f>Controle!C10</f>
        <v>30</v>
      </c>
      <c r="G216" s="83">
        <v>10</v>
      </c>
      <c r="H216" s="7"/>
      <c r="I216" s="44">
        <f t="shared" ref="I216:I242" si="16">((TRUNC(F216*G216,0))/100)*H216</f>
        <v>0</v>
      </c>
    </row>
    <row r="217" spans="2:11" ht="15.75" outlineLevel="2" thickBot="1" x14ac:dyDescent="0.3">
      <c r="B217" s="95"/>
      <c r="C217" s="32">
        <v>5350801005</v>
      </c>
      <c r="D217" s="22" t="s">
        <v>85</v>
      </c>
      <c r="E217" s="15" t="s">
        <v>3</v>
      </c>
      <c r="F217" s="29">
        <f>$F$216</f>
        <v>30</v>
      </c>
      <c r="G217" s="15">
        <v>20</v>
      </c>
      <c r="H217" s="7"/>
      <c r="I217" s="44">
        <f t="shared" si="16"/>
        <v>0</v>
      </c>
    </row>
    <row r="218" spans="2:11" ht="15.75" outlineLevel="2" thickBot="1" x14ac:dyDescent="0.3">
      <c r="B218" s="95"/>
      <c r="C218" s="32">
        <v>5350801010</v>
      </c>
      <c r="D218" s="22" t="s">
        <v>56</v>
      </c>
      <c r="E218" s="15" t="s">
        <v>11</v>
      </c>
      <c r="F218" s="29">
        <f t="shared" ref="F218:F232" si="17">$F$216</f>
        <v>30</v>
      </c>
      <c r="G218" s="15">
        <v>10</v>
      </c>
      <c r="H218" s="7"/>
      <c r="I218" s="44">
        <f t="shared" si="16"/>
        <v>0</v>
      </c>
    </row>
    <row r="219" spans="2:11" ht="15.75" outlineLevel="2" thickBot="1" x14ac:dyDescent="0.3">
      <c r="B219" s="95"/>
      <c r="C219" s="32">
        <v>5350801015</v>
      </c>
      <c r="D219" s="22" t="s">
        <v>57</v>
      </c>
      <c r="E219" s="15" t="s">
        <v>11</v>
      </c>
      <c r="F219" s="29">
        <f t="shared" si="17"/>
        <v>30</v>
      </c>
      <c r="G219" s="15">
        <v>10</v>
      </c>
      <c r="H219" s="7"/>
      <c r="I219" s="44">
        <f t="shared" si="16"/>
        <v>0</v>
      </c>
    </row>
    <row r="220" spans="2:11" ht="15.75" outlineLevel="2" thickBot="1" x14ac:dyDescent="0.3">
      <c r="B220" s="95"/>
      <c r="C220" s="32">
        <v>5350801020</v>
      </c>
      <c r="D220" s="22" t="s">
        <v>47</v>
      </c>
      <c r="E220" s="15" t="s">
        <v>11</v>
      </c>
      <c r="F220" s="29">
        <f t="shared" si="17"/>
        <v>30</v>
      </c>
      <c r="G220" s="15">
        <v>15</v>
      </c>
      <c r="H220" s="7"/>
      <c r="I220" s="44">
        <f t="shared" si="16"/>
        <v>0</v>
      </c>
      <c r="K220" s="28"/>
    </row>
    <row r="221" spans="2:11" ht="15.75" outlineLevel="2" thickBot="1" x14ac:dyDescent="0.3">
      <c r="B221" s="95"/>
      <c r="C221" s="32">
        <v>5350801025</v>
      </c>
      <c r="D221" s="22" t="s">
        <v>39</v>
      </c>
      <c r="E221" s="15" t="s">
        <v>11</v>
      </c>
      <c r="F221" s="29">
        <f t="shared" si="17"/>
        <v>30</v>
      </c>
      <c r="G221" s="15">
        <v>10</v>
      </c>
      <c r="H221" s="7"/>
      <c r="I221" s="44">
        <f t="shared" si="16"/>
        <v>0</v>
      </c>
    </row>
    <row r="222" spans="2:11" ht="15.75" outlineLevel="2" thickBot="1" x14ac:dyDescent="0.3">
      <c r="B222" s="95"/>
      <c r="C222" s="32">
        <v>5350801030</v>
      </c>
      <c r="D222" s="22" t="s">
        <v>49</v>
      </c>
      <c r="E222" s="15" t="s">
        <v>11</v>
      </c>
      <c r="F222" s="29">
        <f t="shared" si="17"/>
        <v>30</v>
      </c>
      <c r="G222" s="84">
        <v>10</v>
      </c>
      <c r="H222" s="7"/>
      <c r="I222" s="44">
        <f t="shared" si="16"/>
        <v>0</v>
      </c>
    </row>
    <row r="223" spans="2:11" ht="15.75" outlineLevel="2" thickBot="1" x14ac:dyDescent="0.3">
      <c r="B223" s="95"/>
      <c r="C223" s="32">
        <v>5350801035</v>
      </c>
      <c r="D223" s="22" t="s">
        <v>51</v>
      </c>
      <c r="E223" s="15" t="s">
        <v>11</v>
      </c>
      <c r="F223" s="29">
        <f t="shared" si="17"/>
        <v>30</v>
      </c>
      <c r="G223" s="84">
        <v>10</v>
      </c>
      <c r="H223" s="7"/>
      <c r="I223" s="44">
        <f t="shared" si="16"/>
        <v>0</v>
      </c>
    </row>
    <row r="224" spans="2:11" ht="15.75" outlineLevel="2" thickBot="1" x14ac:dyDescent="0.3">
      <c r="B224" s="95"/>
      <c r="C224" s="32">
        <v>5350801040</v>
      </c>
      <c r="D224" s="22" t="s">
        <v>86</v>
      </c>
      <c r="E224" s="15" t="s">
        <v>11</v>
      </c>
      <c r="F224" s="29">
        <f t="shared" si="17"/>
        <v>30</v>
      </c>
      <c r="G224" s="84">
        <v>10</v>
      </c>
      <c r="H224" s="7"/>
      <c r="I224" s="44">
        <f t="shared" si="16"/>
        <v>0</v>
      </c>
    </row>
    <row r="225" spans="2:11" ht="15.75" outlineLevel="2" thickBot="1" x14ac:dyDescent="0.3">
      <c r="B225" s="95"/>
      <c r="C225" s="32">
        <v>5350801045</v>
      </c>
      <c r="D225" s="22" t="s">
        <v>87</v>
      </c>
      <c r="E225" s="15" t="s">
        <v>11</v>
      </c>
      <c r="F225" s="29">
        <f t="shared" si="17"/>
        <v>30</v>
      </c>
      <c r="G225" s="84">
        <v>10</v>
      </c>
      <c r="H225" s="7"/>
      <c r="I225" s="44">
        <f t="shared" si="16"/>
        <v>0</v>
      </c>
    </row>
    <row r="226" spans="2:11" ht="15.75" outlineLevel="2" thickBot="1" x14ac:dyDescent="0.3">
      <c r="B226" s="95"/>
      <c r="C226" s="32">
        <v>5350801050</v>
      </c>
      <c r="D226" s="22" t="s">
        <v>88</v>
      </c>
      <c r="E226" s="15" t="s">
        <v>11</v>
      </c>
      <c r="F226" s="29">
        <f t="shared" si="17"/>
        <v>30</v>
      </c>
      <c r="G226" s="84">
        <v>10</v>
      </c>
      <c r="H226" s="7"/>
      <c r="I226" s="44">
        <f t="shared" si="16"/>
        <v>0</v>
      </c>
    </row>
    <row r="227" spans="2:11" ht="15.75" outlineLevel="2" thickBot="1" x14ac:dyDescent="0.3">
      <c r="B227" s="95"/>
      <c r="C227" s="32">
        <v>5350801055</v>
      </c>
      <c r="D227" s="22" t="s">
        <v>89</v>
      </c>
      <c r="E227" s="15" t="s">
        <v>11</v>
      </c>
      <c r="F227" s="29">
        <f t="shared" si="17"/>
        <v>30</v>
      </c>
      <c r="G227" s="84">
        <v>10</v>
      </c>
      <c r="H227" s="7"/>
      <c r="I227" s="44">
        <f t="shared" si="16"/>
        <v>0</v>
      </c>
    </row>
    <row r="228" spans="2:11" ht="15.75" outlineLevel="2" thickBot="1" x14ac:dyDescent="0.3">
      <c r="B228" s="95"/>
      <c r="C228" s="32">
        <v>5350801060</v>
      </c>
      <c r="D228" s="22" t="s">
        <v>90</v>
      </c>
      <c r="E228" s="15" t="s">
        <v>11</v>
      </c>
      <c r="F228" s="29">
        <f t="shared" si="17"/>
        <v>30</v>
      </c>
      <c r="G228" s="84">
        <v>10</v>
      </c>
      <c r="H228" s="7"/>
      <c r="I228" s="44">
        <f t="shared" si="16"/>
        <v>0</v>
      </c>
    </row>
    <row r="229" spans="2:11" ht="15.75" outlineLevel="2" thickBot="1" x14ac:dyDescent="0.3">
      <c r="B229" s="95"/>
      <c r="C229" s="32">
        <v>5350801065</v>
      </c>
      <c r="D229" s="22" t="s">
        <v>91</v>
      </c>
      <c r="E229" s="15" t="s">
        <v>11</v>
      </c>
      <c r="F229" s="29">
        <f t="shared" si="17"/>
        <v>30</v>
      </c>
      <c r="G229" s="84">
        <v>10</v>
      </c>
      <c r="H229" s="7"/>
      <c r="I229" s="44">
        <f t="shared" si="16"/>
        <v>0</v>
      </c>
    </row>
    <row r="230" spans="2:11" ht="15.75" outlineLevel="2" thickBot="1" x14ac:dyDescent="0.3">
      <c r="B230" s="95"/>
      <c r="C230" s="32">
        <v>5350801070</v>
      </c>
      <c r="D230" s="22" t="s">
        <v>92</v>
      </c>
      <c r="E230" s="15" t="s">
        <v>11</v>
      </c>
      <c r="F230" s="29">
        <f t="shared" si="17"/>
        <v>30</v>
      </c>
      <c r="G230" s="84">
        <v>10</v>
      </c>
      <c r="H230" s="7"/>
      <c r="I230" s="44">
        <f t="shared" si="16"/>
        <v>0</v>
      </c>
    </row>
    <row r="231" spans="2:11" ht="15.75" outlineLevel="2" thickBot="1" x14ac:dyDescent="0.3">
      <c r="B231" s="95"/>
      <c r="C231" s="32">
        <v>5350801075</v>
      </c>
      <c r="D231" s="22" t="s">
        <v>93</v>
      </c>
      <c r="E231" s="15" t="s">
        <v>11</v>
      </c>
      <c r="F231" s="29">
        <f t="shared" si="17"/>
        <v>30</v>
      </c>
      <c r="G231" s="84">
        <v>10</v>
      </c>
      <c r="H231" s="7"/>
      <c r="I231" s="44">
        <f t="shared" si="16"/>
        <v>0</v>
      </c>
    </row>
    <row r="232" spans="2:11" ht="15.75" outlineLevel="2" thickBot="1" x14ac:dyDescent="0.3">
      <c r="B232" s="95"/>
      <c r="C232" s="50">
        <v>5350801080</v>
      </c>
      <c r="D232" s="65" t="s">
        <v>94</v>
      </c>
      <c r="E232" s="40" t="s">
        <v>11</v>
      </c>
      <c r="F232" s="66">
        <f t="shared" si="17"/>
        <v>30</v>
      </c>
      <c r="G232" s="42">
        <v>10</v>
      </c>
      <c r="H232" s="51"/>
      <c r="I232" s="44">
        <f t="shared" si="16"/>
        <v>0</v>
      </c>
    </row>
    <row r="233" spans="2:11" ht="15.75" outlineLevel="2" thickBot="1" x14ac:dyDescent="0.3">
      <c r="B233" s="95"/>
      <c r="C233" s="50">
        <v>5350101575</v>
      </c>
      <c r="D233" s="65" t="s">
        <v>95</v>
      </c>
      <c r="E233" s="40" t="s">
        <v>11</v>
      </c>
      <c r="F233" s="66">
        <f>$F$216</f>
        <v>30</v>
      </c>
      <c r="G233" s="42">
        <v>10</v>
      </c>
      <c r="H233" s="51"/>
      <c r="I233" s="44">
        <f>((TRUNC(F233*G233,0))/100)*H233</f>
        <v>0</v>
      </c>
      <c r="K233" s="28"/>
    </row>
    <row r="234" spans="2:11" ht="15.75" outlineLevel="2" thickBot="1" x14ac:dyDescent="0.3">
      <c r="B234" s="95"/>
      <c r="C234" s="50">
        <v>5350801085</v>
      </c>
      <c r="D234" s="65" t="s">
        <v>81</v>
      </c>
      <c r="E234" s="40" t="s">
        <v>11</v>
      </c>
      <c r="F234" s="66">
        <f>$F$216</f>
        <v>30</v>
      </c>
      <c r="G234" s="42">
        <v>10</v>
      </c>
      <c r="H234" s="51"/>
      <c r="I234" s="44">
        <f t="shared" si="16"/>
        <v>0</v>
      </c>
    </row>
    <row r="235" spans="2:11" ht="15.75" outlineLevel="2" thickBot="1" x14ac:dyDescent="0.3">
      <c r="B235" s="95"/>
      <c r="C235" s="50">
        <v>5350101600</v>
      </c>
      <c r="D235" s="65" t="s">
        <v>193</v>
      </c>
      <c r="E235" s="40" t="s">
        <v>11</v>
      </c>
      <c r="F235" s="66">
        <f>$F$216</f>
        <v>30</v>
      </c>
      <c r="G235" s="42">
        <v>10</v>
      </c>
      <c r="H235" s="51"/>
      <c r="I235" s="44">
        <f>((TRUNC(F235*G235,0))/100)*H235</f>
        <v>0</v>
      </c>
      <c r="K235" s="28"/>
    </row>
    <row r="236" spans="2:11" ht="15.75" outlineLevel="2" thickBot="1" x14ac:dyDescent="0.3">
      <c r="B236" s="95"/>
      <c r="C236" s="50">
        <v>5350801095</v>
      </c>
      <c r="D236" s="65" t="s">
        <v>96</v>
      </c>
      <c r="E236" s="40" t="s">
        <v>11</v>
      </c>
      <c r="F236" s="66">
        <f>$F$216</f>
        <v>30</v>
      </c>
      <c r="G236" s="42">
        <v>10</v>
      </c>
      <c r="H236" s="51"/>
      <c r="I236" s="44">
        <f t="shared" si="16"/>
        <v>0</v>
      </c>
    </row>
    <row r="237" spans="2:11" ht="15.75" outlineLevel="2" thickBot="1" x14ac:dyDescent="0.3">
      <c r="B237" s="95"/>
      <c r="C237" s="50">
        <v>5350801100</v>
      </c>
      <c r="D237" s="65" t="s">
        <v>97</v>
      </c>
      <c r="E237" s="40" t="s">
        <v>11</v>
      </c>
      <c r="F237" s="66">
        <f t="shared" ref="F237:F242" si="18">$F$216</f>
        <v>30</v>
      </c>
      <c r="G237" s="42">
        <v>10</v>
      </c>
      <c r="H237" s="51"/>
      <c r="I237" s="44">
        <f t="shared" si="16"/>
        <v>0</v>
      </c>
    </row>
    <row r="238" spans="2:11" ht="15.75" outlineLevel="2" thickBot="1" x14ac:dyDescent="0.3">
      <c r="B238" s="95"/>
      <c r="C238" s="50">
        <v>5350801105</v>
      </c>
      <c r="D238" s="65" t="s">
        <v>75</v>
      </c>
      <c r="E238" s="40" t="s">
        <v>11</v>
      </c>
      <c r="F238" s="66">
        <f t="shared" si="18"/>
        <v>30</v>
      </c>
      <c r="G238" s="42">
        <v>10</v>
      </c>
      <c r="H238" s="51"/>
      <c r="I238" s="44">
        <f t="shared" si="16"/>
        <v>0</v>
      </c>
    </row>
    <row r="239" spans="2:11" ht="15.75" outlineLevel="2" thickBot="1" x14ac:dyDescent="0.3">
      <c r="B239" s="95"/>
      <c r="C239" s="32">
        <v>5350801110</v>
      </c>
      <c r="D239" s="22" t="s">
        <v>76</v>
      </c>
      <c r="E239" s="15" t="s">
        <v>11</v>
      </c>
      <c r="F239" s="29">
        <f t="shared" si="18"/>
        <v>30</v>
      </c>
      <c r="G239" s="84">
        <v>10</v>
      </c>
      <c r="H239" s="7"/>
      <c r="I239" s="44">
        <f t="shared" si="16"/>
        <v>0</v>
      </c>
    </row>
    <row r="240" spans="2:11" ht="15.75" outlineLevel="2" thickBot="1" x14ac:dyDescent="0.3">
      <c r="B240" s="95"/>
      <c r="C240" s="32">
        <v>5350801115</v>
      </c>
      <c r="D240" s="22" t="s">
        <v>98</v>
      </c>
      <c r="E240" s="15" t="s">
        <v>11</v>
      </c>
      <c r="F240" s="29">
        <f t="shared" si="18"/>
        <v>30</v>
      </c>
      <c r="G240" s="84">
        <v>10</v>
      </c>
      <c r="H240" s="7"/>
      <c r="I240" s="44">
        <f t="shared" si="16"/>
        <v>0</v>
      </c>
    </row>
    <row r="241" spans="2:11" ht="15.75" outlineLevel="2" thickBot="1" x14ac:dyDescent="0.3">
      <c r="B241" s="95"/>
      <c r="C241" s="32">
        <v>5350801120</v>
      </c>
      <c r="D241" s="23" t="s">
        <v>80</v>
      </c>
      <c r="E241" s="16" t="s">
        <v>11</v>
      </c>
      <c r="F241" s="29">
        <f t="shared" si="18"/>
        <v>30</v>
      </c>
      <c r="G241" s="84">
        <v>10</v>
      </c>
      <c r="H241" s="7"/>
      <c r="I241" s="44">
        <f t="shared" si="16"/>
        <v>0</v>
      </c>
    </row>
    <row r="242" spans="2:11" ht="15.75" outlineLevel="2" thickBot="1" x14ac:dyDescent="0.3">
      <c r="B242" s="96"/>
      <c r="C242" s="32">
        <v>5350801125</v>
      </c>
      <c r="D242" s="21" t="s">
        <v>82</v>
      </c>
      <c r="E242" s="6" t="s">
        <v>11</v>
      </c>
      <c r="F242" s="29">
        <f t="shared" si="18"/>
        <v>30</v>
      </c>
      <c r="G242" s="84">
        <v>10</v>
      </c>
      <c r="H242" s="7"/>
      <c r="I242" s="44">
        <f t="shared" si="16"/>
        <v>0</v>
      </c>
    </row>
    <row r="243" spans="2:11" outlineLevel="1" x14ac:dyDescent="0.25">
      <c r="B243" s="46"/>
      <c r="C243" s="79"/>
      <c r="D243" s="80"/>
      <c r="E243" s="81"/>
      <c r="F243" s="81"/>
      <c r="G243" s="81"/>
      <c r="H243" s="47" t="s">
        <v>212</v>
      </c>
      <c r="I243" s="82">
        <f>SUBTOTAL(9,I216:I242)</f>
        <v>0</v>
      </c>
      <c r="K243" s="28"/>
    </row>
    <row r="244" spans="2:11" ht="6.95" customHeight="1" outlineLevel="1" thickBot="1" x14ac:dyDescent="0.3">
      <c r="B244" s="19"/>
      <c r="C244" s="33"/>
      <c r="E244" s="17"/>
      <c r="F244" s="20"/>
      <c r="I244" s="74"/>
    </row>
    <row r="245" spans="2:11" ht="15.75" outlineLevel="2" thickBot="1" x14ac:dyDescent="0.3">
      <c r="B245" s="94" t="s">
        <v>19</v>
      </c>
      <c r="C245" s="32">
        <v>5350901000</v>
      </c>
      <c r="D245" s="21" t="s">
        <v>84</v>
      </c>
      <c r="E245" s="6" t="s">
        <v>11</v>
      </c>
      <c r="F245" s="29">
        <f>Controle!C11</f>
        <v>49</v>
      </c>
      <c r="G245" s="29">
        <v>10</v>
      </c>
      <c r="H245" s="24"/>
      <c r="I245" s="44">
        <f t="shared" ref="I245:I271" si="19">((TRUNC(F245*G245,0))/100)*H245</f>
        <v>0</v>
      </c>
    </row>
    <row r="246" spans="2:11" ht="15.75" outlineLevel="2" thickBot="1" x14ac:dyDescent="0.3">
      <c r="B246" s="95"/>
      <c r="C246" s="32">
        <v>5350901005</v>
      </c>
      <c r="D246" s="22" t="s">
        <v>85</v>
      </c>
      <c r="E246" s="15" t="s">
        <v>3</v>
      </c>
      <c r="F246" s="29">
        <f>$F$245</f>
        <v>49</v>
      </c>
      <c r="G246" s="15">
        <v>20</v>
      </c>
      <c r="H246" s="7"/>
      <c r="I246" s="44">
        <f t="shared" si="19"/>
        <v>0</v>
      </c>
    </row>
    <row r="247" spans="2:11" ht="15.75" outlineLevel="2" thickBot="1" x14ac:dyDescent="0.3">
      <c r="B247" s="95"/>
      <c r="C247" s="32">
        <v>5350901010</v>
      </c>
      <c r="D247" s="22" t="s">
        <v>56</v>
      </c>
      <c r="E247" s="15" t="s">
        <v>11</v>
      </c>
      <c r="F247" s="29">
        <f t="shared" ref="F247:F261" si="20">$F$245</f>
        <v>49</v>
      </c>
      <c r="G247" s="15">
        <v>10</v>
      </c>
      <c r="H247" s="7"/>
      <c r="I247" s="44">
        <f t="shared" si="19"/>
        <v>0</v>
      </c>
    </row>
    <row r="248" spans="2:11" ht="15.75" outlineLevel="2" thickBot="1" x14ac:dyDescent="0.3">
      <c r="B248" s="95"/>
      <c r="C248" s="32">
        <v>5350901015</v>
      </c>
      <c r="D248" s="22" t="s">
        <v>57</v>
      </c>
      <c r="E248" s="15" t="s">
        <v>11</v>
      </c>
      <c r="F248" s="29">
        <f t="shared" si="20"/>
        <v>49</v>
      </c>
      <c r="G248" s="15">
        <v>10</v>
      </c>
      <c r="H248" s="7"/>
      <c r="I248" s="44">
        <f t="shared" si="19"/>
        <v>0</v>
      </c>
    </row>
    <row r="249" spans="2:11" ht="15.75" outlineLevel="2" thickBot="1" x14ac:dyDescent="0.3">
      <c r="B249" s="95"/>
      <c r="C249" s="32">
        <v>5350901020</v>
      </c>
      <c r="D249" s="22" t="s">
        <v>47</v>
      </c>
      <c r="E249" s="15" t="s">
        <v>11</v>
      </c>
      <c r="F249" s="29">
        <f t="shared" si="20"/>
        <v>49</v>
      </c>
      <c r="G249" s="15">
        <v>15</v>
      </c>
      <c r="H249" s="7"/>
      <c r="I249" s="44">
        <f t="shared" si="19"/>
        <v>0</v>
      </c>
      <c r="K249" s="28"/>
    </row>
    <row r="250" spans="2:11" ht="15.75" outlineLevel="2" thickBot="1" x14ac:dyDescent="0.3">
      <c r="B250" s="95"/>
      <c r="C250" s="32">
        <v>5350901025</v>
      </c>
      <c r="D250" s="22" t="s">
        <v>39</v>
      </c>
      <c r="E250" s="15" t="s">
        <v>11</v>
      </c>
      <c r="F250" s="29">
        <f t="shared" si="20"/>
        <v>49</v>
      </c>
      <c r="G250" s="15">
        <v>10</v>
      </c>
      <c r="H250" s="7"/>
      <c r="I250" s="44">
        <f t="shared" si="19"/>
        <v>0</v>
      </c>
    </row>
    <row r="251" spans="2:11" ht="15.75" outlineLevel="2" thickBot="1" x14ac:dyDescent="0.3">
      <c r="B251" s="95"/>
      <c r="C251" s="32">
        <v>5350901030</v>
      </c>
      <c r="D251" s="22" t="s">
        <v>49</v>
      </c>
      <c r="E251" s="15" t="s">
        <v>11</v>
      </c>
      <c r="F251" s="29">
        <f t="shared" si="20"/>
        <v>49</v>
      </c>
      <c r="G251" s="15">
        <v>10</v>
      </c>
      <c r="H251" s="24"/>
      <c r="I251" s="44">
        <f t="shared" si="19"/>
        <v>0</v>
      </c>
    </row>
    <row r="252" spans="2:11" ht="15.75" outlineLevel="2" thickBot="1" x14ac:dyDescent="0.3">
      <c r="B252" s="95"/>
      <c r="C252" s="32">
        <v>5350901035</v>
      </c>
      <c r="D252" s="22" t="s">
        <v>51</v>
      </c>
      <c r="E252" s="15" t="s">
        <v>11</v>
      </c>
      <c r="F252" s="29">
        <f t="shared" si="20"/>
        <v>49</v>
      </c>
      <c r="G252" s="15">
        <v>10</v>
      </c>
      <c r="H252" s="24"/>
      <c r="I252" s="44">
        <f t="shared" si="19"/>
        <v>0</v>
      </c>
    </row>
    <row r="253" spans="2:11" ht="15.75" outlineLevel="2" thickBot="1" x14ac:dyDescent="0.3">
      <c r="B253" s="95"/>
      <c r="C253" s="32">
        <v>5350901040</v>
      </c>
      <c r="D253" s="22" t="s">
        <v>86</v>
      </c>
      <c r="E253" s="15" t="s">
        <v>11</v>
      </c>
      <c r="F253" s="29">
        <f t="shared" si="20"/>
        <v>49</v>
      </c>
      <c r="G253" s="15">
        <v>10</v>
      </c>
      <c r="H253" s="24"/>
      <c r="I253" s="44">
        <f t="shared" si="19"/>
        <v>0</v>
      </c>
    </row>
    <row r="254" spans="2:11" ht="15.75" outlineLevel="2" thickBot="1" x14ac:dyDescent="0.3">
      <c r="B254" s="95"/>
      <c r="C254" s="32">
        <v>5350901045</v>
      </c>
      <c r="D254" s="22" t="s">
        <v>87</v>
      </c>
      <c r="E254" s="15" t="s">
        <v>11</v>
      </c>
      <c r="F254" s="29">
        <f t="shared" si="20"/>
        <v>49</v>
      </c>
      <c r="G254" s="15">
        <v>10</v>
      </c>
      <c r="H254" s="24"/>
      <c r="I254" s="44">
        <f t="shared" si="19"/>
        <v>0</v>
      </c>
    </row>
    <row r="255" spans="2:11" ht="15.75" outlineLevel="2" thickBot="1" x14ac:dyDescent="0.3">
      <c r="B255" s="95"/>
      <c r="C255" s="32">
        <v>5350901050</v>
      </c>
      <c r="D255" s="22" t="s">
        <v>88</v>
      </c>
      <c r="E255" s="15" t="s">
        <v>11</v>
      </c>
      <c r="F255" s="29">
        <f t="shared" si="20"/>
        <v>49</v>
      </c>
      <c r="G255" s="15">
        <v>10</v>
      </c>
      <c r="H255" s="24"/>
      <c r="I255" s="44">
        <f t="shared" si="19"/>
        <v>0</v>
      </c>
    </row>
    <row r="256" spans="2:11" ht="15.75" outlineLevel="2" thickBot="1" x14ac:dyDescent="0.3">
      <c r="B256" s="95"/>
      <c r="C256" s="32">
        <v>5350901055</v>
      </c>
      <c r="D256" s="22" t="s">
        <v>89</v>
      </c>
      <c r="E256" s="15" t="s">
        <v>11</v>
      </c>
      <c r="F256" s="29">
        <f t="shared" si="20"/>
        <v>49</v>
      </c>
      <c r="G256" s="15">
        <v>10</v>
      </c>
      <c r="H256" s="24"/>
      <c r="I256" s="44">
        <f t="shared" si="19"/>
        <v>0</v>
      </c>
    </row>
    <row r="257" spans="2:11" ht="15.75" outlineLevel="2" thickBot="1" x14ac:dyDescent="0.3">
      <c r="B257" s="95"/>
      <c r="C257" s="32">
        <v>5350901060</v>
      </c>
      <c r="D257" s="22" t="s">
        <v>90</v>
      </c>
      <c r="E257" s="15" t="s">
        <v>11</v>
      </c>
      <c r="F257" s="29">
        <f t="shared" si="20"/>
        <v>49</v>
      </c>
      <c r="G257" s="15">
        <v>10</v>
      </c>
      <c r="H257" s="24"/>
      <c r="I257" s="44">
        <f t="shared" si="19"/>
        <v>0</v>
      </c>
    </row>
    <row r="258" spans="2:11" ht="15.75" outlineLevel="2" thickBot="1" x14ac:dyDescent="0.3">
      <c r="B258" s="95"/>
      <c r="C258" s="32">
        <v>5350901065</v>
      </c>
      <c r="D258" s="22" t="s">
        <v>91</v>
      </c>
      <c r="E258" s="15" t="s">
        <v>11</v>
      </c>
      <c r="F258" s="29">
        <f t="shared" si="20"/>
        <v>49</v>
      </c>
      <c r="G258" s="15">
        <v>10</v>
      </c>
      <c r="H258" s="24"/>
      <c r="I258" s="44">
        <f t="shared" si="19"/>
        <v>0</v>
      </c>
    </row>
    <row r="259" spans="2:11" ht="15.75" outlineLevel="2" thickBot="1" x14ac:dyDescent="0.3">
      <c r="B259" s="95"/>
      <c r="C259" s="32">
        <v>5350901070</v>
      </c>
      <c r="D259" s="22" t="s">
        <v>92</v>
      </c>
      <c r="E259" s="15" t="s">
        <v>11</v>
      </c>
      <c r="F259" s="29">
        <f t="shared" si="20"/>
        <v>49</v>
      </c>
      <c r="G259" s="15">
        <v>10</v>
      </c>
      <c r="H259" s="24"/>
      <c r="I259" s="44">
        <f t="shared" si="19"/>
        <v>0</v>
      </c>
    </row>
    <row r="260" spans="2:11" ht="15.75" outlineLevel="2" thickBot="1" x14ac:dyDescent="0.3">
      <c r="B260" s="95"/>
      <c r="C260" s="32">
        <v>5350901075</v>
      </c>
      <c r="D260" s="22" t="s">
        <v>93</v>
      </c>
      <c r="E260" s="15" t="s">
        <v>11</v>
      </c>
      <c r="F260" s="29">
        <f t="shared" si="20"/>
        <v>49</v>
      </c>
      <c r="G260" s="15">
        <v>10</v>
      </c>
      <c r="H260" s="24"/>
      <c r="I260" s="44">
        <f t="shared" si="19"/>
        <v>0</v>
      </c>
    </row>
    <row r="261" spans="2:11" ht="15.75" outlineLevel="2" thickBot="1" x14ac:dyDescent="0.3">
      <c r="B261" s="95"/>
      <c r="C261" s="50">
        <v>5350901080</v>
      </c>
      <c r="D261" s="65" t="s">
        <v>94</v>
      </c>
      <c r="E261" s="40" t="s">
        <v>11</v>
      </c>
      <c r="F261" s="66">
        <f t="shared" si="20"/>
        <v>49</v>
      </c>
      <c r="G261" s="42">
        <v>10</v>
      </c>
      <c r="H261" s="51"/>
      <c r="I261" s="44">
        <f t="shared" si="19"/>
        <v>0</v>
      </c>
    </row>
    <row r="262" spans="2:11" ht="15.75" outlineLevel="2" thickBot="1" x14ac:dyDescent="0.3">
      <c r="B262" s="95"/>
      <c r="C262" s="50">
        <v>5350101580</v>
      </c>
      <c r="D262" s="65" t="s">
        <v>95</v>
      </c>
      <c r="E262" s="40" t="s">
        <v>11</v>
      </c>
      <c r="F262" s="66">
        <f>$F$245</f>
        <v>49</v>
      </c>
      <c r="G262" s="42">
        <v>10</v>
      </c>
      <c r="H262" s="51"/>
      <c r="I262" s="44">
        <f>((TRUNC(F262*G262,0))/100)*H262</f>
        <v>0</v>
      </c>
      <c r="K262" s="28"/>
    </row>
    <row r="263" spans="2:11" ht="15.75" outlineLevel="2" thickBot="1" x14ac:dyDescent="0.3">
      <c r="B263" s="95"/>
      <c r="C263" s="50">
        <v>5350901085</v>
      </c>
      <c r="D263" s="65" t="s">
        <v>81</v>
      </c>
      <c r="E263" s="40" t="s">
        <v>11</v>
      </c>
      <c r="F263" s="66">
        <f>$F$245</f>
        <v>49</v>
      </c>
      <c r="G263" s="42">
        <v>10</v>
      </c>
      <c r="H263" s="51"/>
      <c r="I263" s="44">
        <f t="shared" si="19"/>
        <v>0</v>
      </c>
    </row>
    <row r="264" spans="2:11" ht="15.75" outlineLevel="2" thickBot="1" x14ac:dyDescent="0.3">
      <c r="B264" s="95"/>
      <c r="C264" s="50">
        <v>5350101605</v>
      </c>
      <c r="D264" s="65" t="s">
        <v>193</v>
      </c>
      <c r="E264" s="40" t="s">
        <v>11</v>
      </c>
      <c r="F264" s="66">
        <f>$F$245</f>
        <v>49</v>
      </c>
      <c r="G264" s="42">
        <v>10</v>
      </c>
      <c r="H264" s="51"/>
      <c r="I264" s="44">
        <f>((TRUNC(F264*G264,0))/100)*H264</f>
        <v>0</v>
      </c>
      <c r="K264" s="28"/>
    </row>
    <row r="265" spans="2:11" ht="15.75" outlineLevel="2" thickBot="1" x14ac:dyDescent="0.3">
      <c r="B265" s="95"/>
      <c r="C265" s="50">
        <v>5350901095</v>
      </c>
      <c r="D265" s="65" t="s">
        <v>96</v>
      </c>
      <c r="E265" s="40" t="s">
        <v>11</v>
      </c>
      <c r="F265" s="66">
        <f>$F$245</f>
        <v>49</v>
      </c>
      <c r="G265" s="42">
        <v>10</v>
      </c>
      <c r="H265" s="51"/>
      <c r="I265" s="44">
        <f t="shared" si="19"/>
        <v>0</v>
      </c>
    </row>
    <row r="266" spans="2:11" ht="15.75" outlineLevel="2" thickBot="1" x14ac:dyDescent="0.3">
      <c r="B266" s="95"/>
      <c r="C266" s="50">
        <v>5350901100</v>
      </c>
      <c r="D266" s="65" t="s">
        <v>97</v>
      </c>
      <c r="E266" s="40" t="s">
        <v>11</v>
      </c>
      <c r="F266" s="66">
        <f t="shared" ref="F266:F271" si="21">$F$245</f>
        <v>49</v>
      </c>
      <c r="G266" s="42">
        <v>10</v>
      </c>
      <c r="H266" s="51"/>
      <c r="I266" s="44">
        <f t="shared" si="19"/>
        <v>0</v>
      </c>
    </row>
    <row r="267" spans="2:11" ht="15.75" outlineLevel="2" thickBot="1" x14ac:dyDescent="0.3">
      <c r="B267" s="95"/>
      <c r="C267" s="32">
        <v>5350901105</v>
      </c>
      <c r="D267" s="22" t="s">
        <v>75</v>
      </c>
      <c r="E267" s="15" t="s">
        <v>11</v>
      </c>
      <c r="F267" s="29">
        <f t="shared" si="21"/>
        <v>49</v>
      </c>
      <c r="G267" s="15">
        <v>10</v>
      </c>
      <c r="H267" s="24"/>
      <c r="I267" s="44">
        <f t="shared" si="19"/>
        <v>0</v>
      </c>
    </row>
    <row r="268" spans="2:11" ht="15.75" outlineLevel="2" thickBot="1" x14ac:dyDescent="0.3">
      <c r="B268" s="95"/>
      <c r="C268" s="32">
        <v>5350901110</v>
      </c>
      <c r="D268" s="22" t="s">
        <v>76</v>
      </c>
      <c r="E268" s="15" t="s">
        <v>11</v>
      </c>
      <c r="F268" s="29">
        <f t="shared" si="21"/>
        <v>49</v>
      </c>
      <c r="G268" s="15">
        <v>10</v>
      </c>
      <c r="H268" s="24"/>
      <c r="I268" s="44">
        <f t="shared" si="19"/>
        <v>0</v>
      </c>
    </row>
    <row r="269" spans="2:11" ht="15.75" outlineLevel="2" thickBot="1" x14ac:dyDescent="0.3">
      <c r="B269" s="95"/>
      <c r="C269" s="32">
        <v>5350901115</v>
      </c>
      <c r="D269" s="22" t="s">
        <v>98</v>
      </c>
      <c r="E269" s="15" t="s">
        <v>11</v>
      </c>
      <c r="F269" s="29">
        <f t="shared" si="21"/>
        <v>49</v>
      </c>
      <c r="G269" s="15">
        <v>10</v>
      </c>
      <c r="H269" s="24"/>
      <c r="I269" s="44">
        <f t="shared" si="19"/>
        <v>0</v>
      </c>
    </row>
    <row r="270" spans="2:11" ht="15.75" outlineLevel="2" thickBot="1" x14ac:dyDescent="0.3">
      <c r="B270" s="95"/>
      <c r="C270" s="32">
        <v>5350901120</v>
      </c>
      <c r="D270" s="23" t="s">
        <v>80</v>
      </c>
      <c r="E270" s="16" t="s">
        <v>11</v>
      </c>
      <c r="F270" s="29">
        <f t="shared" si="21"/>
        <v>49</v>
      </c>
      <c r="G270" s="15">
        <v>10</v>
      </c>
      <c r="H270" s="24"/>
      <c r="I270" s="44">
        <f t="shared" si="19"/>
        <v>0</v>
      </c>
    </row>
    <row r="271" spans="2:11" ht="15.75" outlineLevel="2" thickBot="1" x14ac:dyDescent="0.3">
      <c r="B271" s="96"/>
      <c r="C271" s="32">
        <v>5350901125</v>
      </c>
      <c r="D271" s="21" t="s">
        <v>82</v>
      </c>
      <c r="E271" s="6" t="s">
        <v>11</v>
      </c>
      <c r="F271" s="29">
        <f t="shared" si="21"/>
        <v>49</v>
      </c>
      <c r="G271" s="15">
        <v>10</v>
      </c>
      <c r="H271" s="24"/>
      <c r="I271" s="44">
        <f t="shared" si="19"/>
        <v>0</v>
      </c>
    </row>
    <row r="272" spans="2:11" outlineLevel="1" x14ac:dyDescent="0.25">
      <c r="B272" s="46"/>
      <c r="C272" s="79"/>
      <c r="D272" s="80"/>
      <c r="E272" s="81"/>
      <c r="F272" s="81"/>
      <c r="G272" s="81"/>
      <c r="H272" s="47" t="s">
        <v>213</v>
      </c>
      <c r="I272" s="82">
        <f>SUBTOTAL(9,I245:I271)</f>
        <v>0</v>
      </c>
      <c r="K272" s="28"/>
    </row>
    <row r="273" spans="2:11" ht="6.95" customHeight="1" outlineLevel="1" thickBot="1" x14ac:dyDescent="0.3">
      <c r="B273" s="19"/>
      <c r="C273" s="33"/>
      <c r="E273" s="17"/>
      <c r="F273" s="20"/>
      <c r="I273" s="74"/>
    </row>
    <row r="274" spans="2:11" ht="15.75" outlineLevel="2" thickBot="1" x14ac:dyDescent="0.3">
      <c r="B274" s="94" t="s">
        <v>20</v>
      </c>
      <c r="C274" s="32">
        <v>5351001000</v>
      </c>
      <c r="D274" s="21" t="s">
        <v>84</v>
      </c>
      <c r="E274" s="6" t="s">
        <v>11</v>
      </c>
      <c r="F274" s="29">
        <f>Controle!C12</f>
        <v>15</v>
      </c>
      <c r="G274" s="29">
        <v>10</v>
      </c>
      <c r="H274" s="24"/>
      <c r="I274" s="44">
        <f t="shared" ref="I274:I300" si="22">((TRUNC(F274*G274,0))/100)*H274</f>
        <v>0</v>
      </c>
    </row>
    <row r="275" spans="2:11" ht="15.75" outlineLevel="2" thickBot="1" x14ac:dyDescent="0.3">
      <c r="B275" s="95"/>
      <c r="C275" s="32">
        <v>5351001005</v>
      </c>
      <c r="D275" s="22" t="s">
        <v>85</v>
      </c>
      <c r="E275" s="15" t="s">
        <v>3</v>
      </c>
      <c r="F275" s="29">
        <f>$F$274</f>
        <v>15</v>
      </c>
      <c r="G275" s="15">
        <v>20</v>
      </c>
      <c r="H275" s="7"/>
      <c r="I275" s="44">
        <f t="shared" si="22"/>
        <v>0</v>
      </c>
    </row>
    <row r="276" spans="2:11" ht="15.75" outlineLevel="2" thickBot="1" x14ac:dyDescent="0.3">
      <c r="B276" s="95"/>
      <c r="C276" s="32">
        <v>5351001010</v>
      </c>
      <c r="D276" s="22" t="s">
        <v>56</v>
      </c>
      <c r="E276" s="15" t="s">
        <v>11</v>
      </c>
      <c r="F276" s="29">
        <f t="shared" ref="F276:F290" si="23">$F$274</f>
        <v>15</v>
      </c>
      <c r="G276" s="15">
        <v>10</v>
      </c>
      <c r="H276" s="7"/>
      <c r="I276" s="44">
        <f t="shared" si="22"/>
        <v>0</v>
      </c>
    </row>
    <row r="277" spans="2:11" ht="15.75" outlineLevel="2" thickBot="1" x14ac:dyDescent="0.3">
      <c r="B277" s="95"/>
      <c r="C277" s="32">
        <v>5351001015</v>
      </c>
      <c r="D277" s="22" t="s">
        <v>57</v>
      </c>
      <c r="E277" s="15" t="s">
        <v>11</v>
      </c>
      <c r="F277" s="29">
        <f t="shared" si="23"/>
        <v>15</v>
      </c>
      <c r="G277" s="15">
        <v>10</v>
      </c>
      <c r="H277" s="7"/>
      <c r="I277" s="44">
        <f t="shared" si="22"/>
        <v>0</v>
      </c>
    </row>
    <row r="278" spans="2:11" ht="15.75" outlineLevel="2" thickBot="1" x14ac:dyDescent="0.3">
      <c r="B278" s="95"/>
      <c r="C278" s="32">
        <v>5351001020</v>
      </c>
      <c r="D278" s="22" t="s">
        <v>47</v>
      </c>
      <c r="E278" s="15" t="s">
        <v>11</v>
      </c>
      <c r="F278" s="29">
        <f t="shared" si="23"/>
        <v>15</v>
      </c>
      <c r="G278" s="15">
        <v>15</v>
      </c>
      <c r="H278" s="7"/>
      <c r="I278" s="44">
        <f t="shared" si="22"/>
        <v>0</v>
      </c>
      <c r="K278" s="28"/>
    </row>
    <row r="279" spans="2:11" ht="15.75" outlineLevel="2" thickBot="1" x14ac:dyDescent="0.3">
      <c r="B279" s="95"/>
      <c r="C279" s="32">
        <v>5351001025</v>
      </c>
      <c r="D279" s="22" t="s">
        <v>39</v>
      </c>
      <c r="E279" s="15" t="s">
        <v>11</v>
      </c>
      <c r="F279" s="29">
        <f t="shared" si="23"/>
        <v>15</v>
      </c>
      <c r="G279" s="15">
        <v>10</v>
      </c>
      <c r="H279" s="7"/>
      <c r="I279" s="44">
        <f t="shared" si="22"/>
        <v>0</v>
      </c>
    </row>
    <row r="280" spans="2:11" ht="15.75" outlineLevel="2" thickBot="1" x14ac:dyDescent="0.3">
      <c r="B280" s="95"/>
      <c r="C280" s="32">
        <v>5351001030</v>
      </c>
      <c r="D280" s="22" t="s">
        <v>49</v>
      </c>
      <c r="E280" s="15" t="s">
        <v>11</v>
      </c>
      <c r="F280" s="29">
        <f t="shared" si="23"/>
        <v>15</v>
      </c>
      <c r="G280" s="15">
        <v>10</v>
      </c>
      <c r="H280" s="24"/>
      <c r="I280" s="44">
        <f t="shared" si="22"/>
        <v>0</v>
      </c>
    </row>
    <row r="281" spans="2:11" ht="15.75" outlineLevel="2" thickBot="1" x14ac:dyDescent="0.3">
      <c r="B281" s="95"/>
      <c r="C281" s="32">
        <v>5351001035</v>
      </c>
      <c r="D281" s="22" t="s">
        <v>51</v>
      </c>
      <c r="E281" s="15" t="s">
        <v>11</v>
      </c>
      <c r="F281" s="29">
        <f t="shared" si="23"/>
        <v>15</v>
      </c>
      <c r="G281" s="15">
        <v>10</v>
      </c>
      <c r="H281" s="24"/>
      <c r="I281" s="44">
        <f t="shared" si="22"/>
        <v>0</v>
      </c>
    </row>
    <row r="282" spans="2:11" ht="15.75" outlineLevel="2" thickBot="1" x14ac:dyDescent="0.3">
      <c r="B282" s="95"/>
      <c r="C282" s="32">
        <v>5351001040</v>
      </c>
      <c r="D282" s="22" t="s">
        <v>86</v>
      </c>
      <c r="E282" s="15" t="s">
        <v>11</v>
      </c>
      <c r="F282" s="29">
        <f t="shared" si="23"/>
        <v>15</v>
      </c>
      <c r="G282" s="15">
        <v>10</v>
      </c>
      <c r="H282" s="24"/>
      <c r="I282" s="44">
        <f t="shared" si="22"/>
        <v>0</v>
      </c>
    </row>
    <row r="283" spans="2:11" ht="15.75" outlineLevel="2" thickBot="1" x14ac:dyDescent="0.3">
      <c r="B283" s="95"/>
      <c r="C283" s="32">
        <v>5351001045</v>
      </c>
      <c r="D283" s="22" t="s">
        <v>87</v>
      </c>
      <c r="E283" s="15" t="s">
        <v>11</v>
      </c>
      <c r="F283" s="29">
        <f t="shared" si="23"/>
        <v>15</v>
      </c>
      <c r="G283" s="15">
        <v>10</v>
      </c>
      <c r="H283" s="24"/>
      <c r="I283" s="44">
        <f t="shared" si="22"/>
        <v>0</v>
      </c>
    </row>
    <row r="284" spans="2:11" ht="15.75" outlineLevel="2" thickBot="1" x14ac:dyDescent="0.3">
      <c r="B284" s="95"/>
      <c r="C284" s="32">
        <v>5351001050</v>
      </c>
      <c r="D284" s="22" t="s">
        <v>88</v>
      </c>
      <c r="E284" s="15" t="s">
        <v>11</v>
      </c>
      <c r="F284" s="29">
        <f t="shared" si="23"/>
        <v>15</v>
      </c>
      <c r="G284" s="15">
        <v>10</v>
      </c>
      <c r="H284" s="24"/>
      <c r="I284" s="44">
        <f t="shared" si="22"/>
        <v>0</v>
      </c>
    </row>
    <row r="285" spans="2:11" ht="15.75" outlineLevel="2" thickBot="1" x14ac:dyDescent="0.3">
      <c r="B285" s="95"/>
      <c r="C285" s="32">
        <v>5351001055</v>
      </c>
      <c r="D285" s="22" t="s">
        <v>89</v>
      </c>
      <c r="E285" s="15" t="s">
        <v>11</v>
      </c>
      <c r="F285" s="29">
        <f t="shared" si="23"/>
        <v>15</v>
      </c>
      <c r="G285" s="15">
        <v>10</v>
      </c>
      <c r="H285" s="24"/>
      <c r="I285" s="44">
        <f t="shared" si="22"/>
        <v>0</v>
      </c>
    </row>
    <row r="286" spans="2:11" ht="15.75" outlineLevel="2" thickBot="1" x14ac:dyDescent="0.3">
      <c r="B286" s="95"/>
      <c r="C286" s="32">
        <v>5351001060</v>
      </c>
      <c r="D286" s="22" t="s">
        <v>90</v>
      </c>
      <c r="E286" s="15" t="s">
        <v>11</v>
      </c>
      <c r="F286" s="29">
        <f t="shared" si="23"/>
        <v>15</v>
      </c>
      <c r="G286" s="15">
        <v>10</v>
      </c>
      <c r="H286" s="24"/>
      <c r="I286" s="44">
        <f t="shared" si="22"/>
        <v>0</v>
      </c>
    </row>
    <row r="287" spans="2:11" ht="15.75" outlineLevel="2" thickBot="1" x14ac:dyDescent="0.3">
      <c r="B287" s="95"/>
      <c r="C287" s="32">
        <v>5351001065</v>
      </c>
      <c r="D287" s="22" t="s">
        <v>91</v>
      </c>
      <c r="E287" s="15" t="s">
        <v>11</v>
      </c>
      <c r="F287" s="29">
        <f t="shared" si="23"/>
        <v>15</v>
      </c>
      <c r="G287" s="15">
        <v>10</v>
      </c>
      <c r="H287" s="24"/>
      <c r="I287" s="44">
        <f t="shared" si="22"/>
        <v>0</v>
      </c>
    </row>
    <row r="288" spans="2:11" ht="15.75" outlineLevel="2" thickBot="1" x14ac:dyDescent="0.3">
      <c r="B288" s="95"/>
      <c r="C288" s="32">
        <v>5351001070</v>
      </c>
      <c r="D288" s="22" t="s">
        <v>92</v>
      </c>
      <c r="E288" s="15" t="s">
        <v>11</v>
      </c>
      <c r="F288" s="29">
        <f t="shared" si="23"/>
        <v>15</v>
      </c>
      <c r="G288" s="15">
        <v>10</v>
      </c>
      <c r="H288" s="24"/>
      <c r="I288" s="44">
        <f t="shared" si="22"/>
        <v>0</v>
      </c>
    </row>
    <row r="289" spans="2:11" ht="15.75" outlineLevel="2" thickBot="1" x14ac:dyDescent="0.3">
      <c r="B289" s="95"/>
      <c r="C289" s="50">
        <v>5351001075</v>
      </c>
      <c r="D289" s="65" t="s">
        <v>93</v>
      </c>
      <c r="E289" s="40" t="s">
        <v>11</v>
      </c>
      <c r="F289" s="66">
        <f t="shared" si="23"/>
        <v>15</v>
      </c>
      <c r="G289" s="42">
        <v>10</v>
      </c>
      <c r="H289" s="51"/>
      <c r="I289" s="44">
        <f t="shared" si="22"/>
        <v>0</v>
      </c>
    </row>
    <row r="290" spans="2:11" ht="15.75" outlineLevel="2" thickBot="1" x14ac:dyDescent="0.3">
      <c r="B290" s="95"/>
      <c r="C290" s="50">
        <v>5351001080</v>
      </c>
      <c r="D290" s="65" t="s">
        <v>94</v>
      </c>
      <c r="E290" s="40" t="s">
        <v>11</v>
      </c>
      <c r="F290" s="66">
        <f t="shared" si="23"/>
        <v>15</v>
      </c>
      <c r="G290" s="42">
        <v>10</v>
      </c>
      <c r="H290" s="51"/>
      <c r="I290" s="44">
        <f t="shared" si="22"/>
        <v>0</v>
      </c>
    </row>
    <row r="291" spans="2:11" ht="15.75" outlineLevel="2" thickBot="1" x14ac:dyDescent="0.3">
      <c r="B291" s="95"/>
      <c r="C291" s="50">
        <v>5350101585</v>
      </c>
      <c r="D291" s="65" t="s">
        <v>95</v>
      </c>
      <c r="E291" s="40" t="s">
        <v>11</v>
      </c>
      <c r="F291" s="66">
        <f>$F$274</f>
        <v>15</v>
      </c>
      <c r="G291" s="42">
        <v>10</v>
      </c>
      <c r="H291" s="51"/>
      <c r="I291" s="44">
        <f>((TRUNC(F291*G291,0))/100)*H291</f>
        <v>0</v>
      </c>
      <c r="K291" s="28"/>
    </row>
    <row r="292" spans="2:11" ht="15.75" outlineLevel="2" thickBot="1" x14ac:dyDescent="0.3">
      <c r="B292" s="95"/>
      <c r="C292" s="50">
        <v>5351001085</v>
      </c>
      <c r="D292" s="65" t="s">
        <v>81</v>
      </c>
      <c r="E292" s="40" t="s">
        <v>11</v>
      </c>
      <c r="F292" s="66">
        <f>$F$274</f>
        <v>15</v>
      </c>
      <c r="G292" s="42">
        <v>10</v>
      </c>
      <c r="H292" s="51"/>
      <c r="I292" s="44">
        <f t="shared" si="22"/>
        <v>0</v>
      </c>
    </row>
    <row r="293" spans="2:11" ht="15.75" outlineLevel="2" thickBot="1" x14ac:dyDescent="0.3">
      <c r="B293" s="95"/>
      <c r="C293" s="50">
        <v>5350101610</v>
      </c>
      <c r="D293" s="65" t="s">
        <v>193</v>
      </c>
      <c r="E293" s="40" t="s">
        <v>11</v>
      </c>
      <c r="F293" s="66">
        <f>$F$274</f>
        <v>15</v>
      </c>
      <c r="G293" s="42">
        <v>10</v>
      </c>
      <c r="H293" s="51"/>
      <c r="I293" s="44">
        <f>((TRUNC(F293*G293,0))/100)*H293</f>
        <v>0</v>
      </c>
      <c r="K293" s="28"/>
    </row>
    <row r="294" spans="2:11" ht="15.75" outlineLevel="2" thickBot="1" x14ac:dyDescent="0.3">
      <c r="B294" s="95"/>
      <c r="C294" s="50">
        <v>5351001095</v>
      </c>
      <c r="D294" s="65" t="s">
        <v>96</v>
      </c>
      <c r="E294" s="40" t="s">
        <v>11</v>
      </c>
      <c r="F294" s="66">
        <f>$F$274</f>
        <v>15</v>
      </c>
      <c r="G294" s="42">
        <v>10</v>
      </c>
      <c r="H294" s="51"/>
      <c r="I294" s="44">
        <f t="shared" si="22"/>
        <v>0</v>
      </c>
    </row>
    <row r="295" spans="2:11" ht="15.75" outlineLevel="2" thickBot="1" x14ac:dyDescent="0.3">
      <c r="B295" s="95"/>
      <c r="C295" s="32">
        <v>5351001100</v>
      </c>
      <c r="D295" s="22" t="s">
        <v>97</v>
      </c>
      <c r="E295" s="15" t="s">
        <v>11</v>
      </c>
      <c r="F295" s="29">
        <f t="shared" ref="F295:F300" si="24">$F$274</f>
        <v>15</v>
      </c>
      <c r="G295" s="15">
        <v>10</v>
      </c>
      <c r="H295" s="24"/>
      <c r="I295" s="44">
        <f t="shared" si="22"/>
        <v>0</v>
      </c>
    </row>
    <row r="296" spans="2:11" ht="15.75" outlineLevel="2" thickBot="1" x14ac:dyDescent="0.3">
      <c r="B296" s="95"/>
      <c r="C296" s="32">
        <v>5351001105</v>
      </c>
      <c r="D296" s="22" t="s">
        <v>75</v>
      </c>
      <c r="E296" s="15" t="s">
        <v>11</v>
      </c>
      <c r="F296" s="29">
        <f t="shared" si="24"/>
        <v>15</v>
      </c>
      <c r="G296" s="15">
        <v>10</v>
      </c>
      <c r="H296" s="24"/>
      <c r="I296" s="44">
        <f t="shared" si="22"/>
        <v>0</v>
      </c>
    </row>
    <row r="297" spans="2:11" ht="15.75" outlineLevel="2" thickBot="1" x14ac:dyDescent="0.3">
      <c r="B297" s="95"/>
      <c r="C297" s="32">
        <v>5351001110</v>
      </c>
      <c r="D297" s="22" t="s">
        <v>76</v>
      </c>
      <c r="E297" s="15" t="s">
        <v>11</v>
      </c>
      <c r="F297" s="29">
        <f t="shared" si="24"/>
        <v>15</v>
      </c>
      <c r="G297" s="15">
        <v>10</v>
      </c>
      <c r="H297" s="24"/>
      <c r="I297" s="44">
        <f t="shared" si="22"/>
        <v>0</v>
      </c>
    </row>
    <row r="298" spans="2:11" ht="15.75" outlineLevel="2" thickBot="1" x14ac:dyDescent="0.3">
      <c r="B298" s="95"/>
      <c r="C298" s="32">
        <v>5351001115</v>
      </c>
      <c r="D298" s="22" t="s">
        <v>98</v>
      </c>
      <c r="E298" s="15" t="s">
        <v>11</v>
      </c>
      <c r="F298" s="29">
        <f t="shared" si="24"/>
        <v>15</v>
      </c>
      <c r="G298" s="15">
        <v>10</v>
      </c>
      <c r="H298" s="24"/>
      <c r="I298" s="44">
        <f t="shared" si="22"/>
        <v>0</v>
      </c>
    </row>
    <row r="299" spans="2:11" ht="15.75" outlineLevel="2" thickBot="1" x14ac:dyDescent="0.3">
      <c r="B299" s="95"/>
      <c r="C299" s="32">
        <v>5351001120</v>
      </c>
      <c r="D299" s="23" t="s">
        <v>80</v>
      </c>
      <c r="E299" s="16" t="s">
        <v>11</v>
      </c>
      <c r="F299" s="29">
        <f t="shared" si="24"/>
        <v>15</v>
      </c>
      <c r="G299" s="15">
        <v>10</v>
      </c>
      <c r="H299" s="24"/>
      <c r="I299" s="44">
        <f t="shared" si="22"/>
        <v>0</v>
      </c>
    </row>
    <row r="300" spans="2:11" ht="15.75" outlineLevel="2" thickBot="1" x14ac:dyDescent="0.3">
      <c r="B300" s="96"/>
      <c r="C300" s="32">
        <v>5351001125</v>
      </c>
      <c r="D300" s="21" t="s">
        <v>82</v>
      </c>
      <c r="E300" s="6" t="s">
        <v>11</v>
      </c>
      <c r="F300" s="29">
        <f t="shared" si="24"/>
        <v>15</v>
      </c>
      <c r="G300" s="15">
        <v>10</v>
      </c>
      <c r="H300" s="24"/>
      <c r="I300" s="44">
        <f t="shared" si="22"/>
        <v>0</v>
      </c>
    </row>
    <row r="301" spans="2:11" outlineLevel="1" x14ac:dyDescent="0.25">
      <c r="B301" s="46"/>
      <c r="C301" s="79"/>
      <c r="D301" s="80"/>
      <c r="E301" s="81"/>
      <c r="F301" s="81"/>
      <c r="G301" s="81"/>
      <c r="H301" s="47" t="s">
        <v>214</v>
      </c>
      <c r="I301" s="82">
        <f>SUBTOTAL(9,I274:I300)</f>
        <v>0</v>
      </c>
      <c r="K301" s="28"/>
    </row>
    <row r="302" spans="2:11" ht="6.95" customHeight="1" outlineLevel="1" thickBot="1" x14ac:dyDescent="0.3">
      <c r="B302" s="19"/>
      <c r="C302" s="33"/>
      <c r="E302" s="17"/>
      <c r="F302" s="20"/>
      <c r="I302" s="74"/>
    </row>
    <row r="303" spans="2:11" ht="15.75" outlineLevel="2" thickBot="1" x14ac:dyDescent="0.3">
      <c r="B303" s="94" t="s">
        <v>21</v>
      </c>
      <c r="C303" s="32">
        <v>5351201000</v>
      </c>
      <c r="D303" s="21" t="s">
        <v>84</v>
      </c>
      <c r="E303" s="6" t="s">
        <v>11</v>
      </c>
      <c r="F303" s="29">
        <f>Controle!C13</f>
        <v>7</v>
      </c>
      <c r="G303" s="29">
        <v>10</v>
      </c>
      <c r="H303" s="7"/>
      <c r="I303" s="44">
        <f t="shared" ref="I303:I330" si="25">((TRUNC(F303*G303,0))/100)*H303</f>
        <v>0</v>
      </c>
    </row>
    <row r="304" spans="2:11" ht="15.75" outlineLevel="2" thickBot="1" x14ac:dyDescent="0.3">
      <c r="B304" s="95"/>
      <c r="C304" s="32">
        <v>5351201005</v>
      </c>
      <c r="D304" s="22" t="s">
        <v>85</v>
      </c>
      <c r="E304" s="15" t="s">
        <v>3</v>
      </c>
      <c r="F304" s="29">
        <f>$F$303</f>
        <v>7</v>
      </c>
      <c r="G304" s="15">
        <v>20</v>
      </c>
      <c r="H304" s="7"/>
      <c r="I304" s="44">
        <f t="shared" si="25"/>
        <v>0</v>
      </c>
    </row>
    <row r="305" spans="2:11" ht="15.75" outlineLevel="2" thickBot="1" x14ac:dyDescent="0.3">
      <c r="B305" s="95"/>
      <c r="C305" s="32">
        <v>5351201010</v>
      </c>
      <c r="D305" s="22" t="s">
        <v>56</v>
      </c>
      <c r="E305" s="15" t="s">
        <v>11</v>
      </c>
      <c r="F305" s="29">
        <f t="shared" ref="F305:F319" si="26">$F$303</f>
        <v>7</v>
      </c>
      <c r="G305" s="15">
        <v>10</v>
      </c>
      <c r="H305" s="7"/>
      <c r="I305" s="44">
        <f t="shared" si="25"/>
        <v>0</v>
      </c>
    </row>
    <row r="306" spans="2:11" ht="15.75" outlineLevel="2" thickBot="1" x14ac:dyDescent="0.3">
      <c r="B306" s="95"/>
      <c r="C306" s="32">
        <v>5351201015</v>
      </c>
      <c r="D306" s="22" t="s">
        <v>57</v>
      </c>
      <c r="E306" s="15" t="s">
        <v>11</v>
      </c>
      <c r="F306" s="29">
        <f t="shared" si="26"/>
        <v>7</v>
      </c>
      <c r="G306" s="15">
        <v>10</v>
      </c>
      <c r="H306" s="7"/>
      <c r="I306" s="44">
        <f t="shared" si="25"/>
        <v>0</v>
      </c>
    </row>
    <row r="307" spans="2:11" ht="15.75" outlineLevel="2" thickBot="1" x14ac:dyDescent="0.3">
      <c r="B307" s="95"/>
      <c r="C307" s="32">
        <v>5351201020</v>
      </c>
      <c r="D307" s="22" t="s">
        <v>47</v>
      </c>
      <c r="E307" s="15" t="s">
        <v>11</v>
      </c>
      <c r="F307" s="29">
        <f t="shared" si="26"/>
        <v>7</v>
      </c>
      <c r="G307" s="15">
        <v>15</v>
      </c>
      <c r="H307" s="7"/>
      <c r="I307" s="44">
        <f t="shared" si="25"/>
        <v>0</v>
      </c>
      <c r="K307" s="28"/>
    </row>
    <row r="308" spans="2:11" ht="15.75" outlineLevel="2" thickBot="1" x14ac:dyDescent="0.3">
      <c r="B308" s="95"/>
      <c r="C308" s="32">
        <v>5351201025</v>
      </c>
      <c r="D308" s="22" t="s">
        <v>39</v>
      </c>
      <c r="E308" s="15" t="s">
        <v>11</v>
      </c>
      <c r="F308" s="29">
        <f t="shared" si="26"/>
        <v>7</v>
      </c>
      <c r="G308" s="15">
        <v>10</v>
      </c>
      <c r="H308" s="7"/>
      <c r="I308" s="44">
        <f t="shared" si="25"/>
        <v>0</v>
      </c>
    </row>
    <row r="309" spans="2:11" ht="15.75" outlineLevel="2" thickBot="1" x14ac:dyDescent="0.3">
      <c r="B309" s="95"/>
      <c r="C309" s="32">
        <v>5351201030</v>
      </c>
      <c r="D309" s="22" t="s">
        <v>49</v>
      </c>
      <c r="E309" s="15" t="s">
        <v>11</v>
      </c>
      <c r="F309" s="29">
        <f t="shared" si="26"/>
        <v>7</v>
      </c>
      <c r="G309" s="15">
        <v>10</v>
      </c>
      <c r="H309" s="7"/>
      <c r="I309" s="44">
        <f t="shared" si="25"/>
        <v>0</v>
      </c>
    </row>
    <row r="310" spans="2:11" ht="15.75" outlineLevel="2" thickBot="1" x14ac:dyDescent="0.3">
      <c r="B310" s="95"/>
      <c r="C310" s="32">
        <v>5351201035</v>
      </c>
      <c r="D310" s="22" t="s">
        <v>51</v>
      </c>
      <c r="E310" s="15" t="s">
        <v>11</v>
      </c>
      <c r="F310" s="29">
        <f t="shared" si="26"/>
        <v>7</v>
      </c>
      <c r="G310" s="15">
        <v>10</v>
      </c>
      <c r="H310" s="7"/>
      <c r="I310" s="44">
        <f t="shared" si="25"/>
        <v>0</v>
      </c>
    </row>
    <row r="311" spans="2:11" ht="15.75" outlineLevel="2" thickBot="1" x14ac:dyDescent="0.3">
      <c r="B311" s="95"/>
      <c r="C311" s="32">
        <v>5351201040</v>
      </c>
      <c r="D311" s="22" t="s">
        <v>86</v>
      </c>
      <c r="E311" s="15" t="s">
        <v>11</v>
      </c>
      <c r="F311" s="29">
        <f t="shared" si="26"/>
        <v>7</v>
      </c>
      <c r="G311" s="15">
        <v>10</v>
      </c>
      <c r="H311" s="7"/>
      <c r="I311" s="44">
        <f t="shared" si="25"/>
        <v>0</v>
      </c>
    </row>
    <row r="312" spans="2:11" ht="15.75" outlineLevel="2" thickBot="1" x14ac:dyDescent="0.3">
      <c r="B312" s="95"/>
      <c r="C312" s="32">
        <v>5351201045</v>
      </c>
      <c r="D312" s="22" t="s">
        <v>87</v>
      </c>
      <c r="E312" s="15" t="s">
        <v>11</v>
      </c>
      <c r="F312" s="29">
        <f t="shared" si="26"/>
        <v>7</v>
      </c>
      <c r="G312" s="15">
        <v>10</v>
      </c>
      <c r="H312" s="7"/>
      <c r="I312" s="44">
        <f t="shared" si="25"/>
        <v>0</v>
      </c>
    </row>
    <row r="313" spans="2:11" ht="15.75" outlineLevel="2" thickBot="1" x14ac:dyDescent="0.3">
      <c r="B313" s="95"/>
      <c r="C313" s="32">
        <v>5351201050</v>
      </c>
      <c r="D313" s="22" t="s">
        <v>88</v>
      </c>
      <c r="E313" s="15" t="s">
        <v>11</v>
      </c>
      <c r="F313" s="29">
        <f t="shared" si="26"/>
        <v>7</v>
      </c>
      <c r="G313" s="15">
        <v>10</v>
      </c>
      <c r="H313" s="7"/>
      <c r="I313" s="44">
        <f t="shared" si="25"/>
        <v>0</v>
      </c>
    </row>
    <row r="314" spans="2:11" ht="15.75" outlineLevel="2" thickBot="1" x14ac:dyDescent="0.3">
      <c r="B314" s="95"/>
      <c r="C314" s="32">
        <v>5351201055</v>
      </c>
      <c r="D314" s="22" t="s">
        <v>89</v>
      </c>
      <c r="E314" s="15" t="s">
        <v>11</v>
      </c>
      <c r="F314" s="29">
        <f t="shared" si="26"/>
        <v>7</v>
      </c>
      <c r="G314" s="15">
        <v>10</v>
      </c>
      <c r="H314" s="7"/>
      <c r="I314" s="44">
        <f t="shared" si="25"/>
        <v>0</v>
      </c>
    </row>
    <row r="315" spans="2:11" ht="15.75" outlineLevel="2" thickBot="1" x14ac:dyDescent="0.3">
      <c r="B315" s="95"/>
      <c r="C315" s="32">
        <v>5351201060</v>
      </c>
      <c r="D315" s="22" t="s">
        <v>90</v>
      </c>
      <c r="E315" s="15" t="s">
        <v>11</v>
      </c>
      <c r="F315" s="29">
        <f t="shared" si="26"/>
        <v>7</v>
      </c>
      <c r="G315" s="15">
        <v>10</v>
      </c>
      <c r="H315" s="7"/>
      <c r="I315" s="44">
        <f t="shared" si="25"/>
        <v>0</v>
      </c>
    </row>
    <row r="316" spans="2:11" ht="15.75" outlineLevel="2" thickBot="1" x14ac:dyDescent="0.3">
      <c r="B316" s="95"/>
      <c r="C316" s="32">
        <v>5351201065</v>
      </c>
      <c r="D316" s="22" t="s">
        <v>91</v>
      </c>
      <c r="E316" s="15" t="s">
        <v>11</v>
      </c>
      <c r="F316" s="29">
        <f t="shared" si="26"/>
        <v>7</v>
      </c>
      <c r="G316" s="15">
        <v>10</v>
      </c>
      <c r="H316" s="7"/>
      <c r="I316" s="44">
        <f t="shared" si="25"/>
        <v>0</v>
      </c>
    </row>
    <row r="317" spans="2:11" ht="15.75" outlineLevel="2" thickBot="1" x14ac:dyDescent="0.3">
      <c r="B317" s="95"/>
      <c r="C317" s="32">
        <v>5351201070</v>
      </c>
      <c r="D317" s="22" t="s">
        <v>92</v>
      </c>
      <c r="E317" s="15" t="s">
        <v>11</v>
      </c>
      <c r="F317" s="29">
        <f t="shared" si="26"/>
        <v>7</v>
      </c>
      <c r="G317" s="15">
        <v>10</v>
      </c>
      <c r="H317" s="7"/>
      <c r="I317" s="44">
        <f t="shared" si="25"/>
        <v>0</v>
      </c>
    </row>
    <row r="318" spans="2:11" ht="15.75" outlineLevel="2" thickBot="1" x14ac:dyDescent="0.3">
      <c r="B318" s="95"/>
      <c r="C318" s="50">
        <v>5351201075</v>
      </c>
      <c r="D318" s="65" t="s">
        <v>93</v>
      </c>
      <c r="E318" s="40" t="s">
        <v>11</v>
      </c>
      <c r="F318" s="66">
        <f t="shared" si="26"/>
        <v>7</v>
      </c>
      <c r="G318" s="42">
        <v>10</v>
      </c>
      <c r="H318" s="51"/>
      <c r="I318" s="44">
        <f t="shared" si="25"/>
        <v>0</v>
      </c>
    </row>
    <row r="319" spans="2:11" ht="15.75" outlineLevel="2" thickBot="1" x14ac:dyDescent="0.3">
      <c r="B319" s="95"/>
      <c r="C319" s="50">
        <v>5351201080</v>
      </c>
      <c r="D319" s="65" t="s">
        <v>94</v>
      </c>
      <c r="E319" s="40" t="s">
        <v>11</v>
      </c>
      <c r="F319" s="66">
        <f t="shared" si="26"/>
        <v>7</v>
      </c>
      <c r="G319" s="42">
        <v>10</v>
      </c>
      <c r="H319" s="51"/>
      <c r="I319" s="44">
        <f t="shared" si="25"/>
        <v>0</v>
      </c>
    </row>
    <row r="320" spans="2:11" ht="15.75" outlineLevel="2" thickBot="1" x14ac:dyDescent="0.3">
      <c r="B320" s="95"/>
      <c r="C320" s="50">
        <v>5350101615</v>
      </c>
      <c r="D320" s="65" t="s">
        <v>95</v>
      </c>
      <c r="E320" s="40" t="s">
        <v>11</v>
      </c>
      <c r="F320" s="66">
        <f>$F$303</f>
        <v>7</v>
      </c>
      <c r="G320" s="42">
        <v>10</v>
      </c>
      <c r="H320" s="51"/>
      <c r="I320" s="44">
        <f>((TRUNC(F320*G320,0))/100)*H320</f>
        <v>0</v>
      </c>
      <c r="K320" s="28"/>
    </row>
    <row r="321" spans="2:11" ht="15.75" outlineLevel="2" thickBot="1" x14ac:dyDescent="0.3">
      <c r="B321" s="95"/>
      <c r="C321" s="50">
        <v>5351201085</v>
      </c>
      <c r="D321" s="65" t="s">
        <v>81</v>
      </c>
      <c r="E321" s="40" t="s">
        <v>11</v>
      </c>
      <c r="F321" s="66">
        <f>$F$303</f>
        <v>7</v>
      </c>
      <c r="G321" s="42">
        <v>10</v>
      </c>
      <c r="H321" s="51"/>
      <c r="I321" s="44">
        <f t="shared" si="25"/>
        <v>0</v>
      </c>
    </row>
    <row r="322" spans="2:11" ht="15.75" outlineLevel="2" thickBot="1" x14ac:dyDescent="0.3">
      <c r="B322" s="95"/>
      <c r="C322" s="50">
        <v>5350101645</v>
      </c>
      <c r="D322" s="65" t="s">
        <v>193</v>
      </c>
      <c r="E322" s="40" t="s">
        <v>11</v>
      </c>
      <c r="F322" s="66">
        <f>$F$303</f>
        <v>7</v>
      </c>
      <c r="G322" s="42">
        <v>10</v>
      </c>
      <c r="H322" s="51"/>
      <c r="I322" s="44">
        <f>((TRUNC(F322*G322,0))/100)*H322</f>
        <v>0</v>
      </c>
      <c r="K322" s="28"/>
    </row>
    <row r="323" spans="2:11" ht="15.75" outlineLevel="2" thickBot="1" x14ac:dyDescent="0.3">
      <c r="B323" s="95"/>
      <c r="C323" s="50">
        <v>5351201095</v>
      </c>
      <c r="D323" s="65" t="s">
        <v>96</v>
      </c>
      <c r="E323" s="40" t="s">
        <v>11</v>
      </c>
      <c r="F323" s="66">
        <f>$F$303</f>
        <v>7</v>
      </c>
      <c r="G323" s="42">
        <v>10</v>
      </c>
      <c r="H323" s="51"/>
      <c r="I323" s="44">
        <f t="shared" si="25"/>
        <v>0</v>
      </c>
    </row>
    <row r="324" spans="2:11" ht="15.75" outlineLevel="2" thickBot="1" x14ac:dyDescent="0.3">
      <c r="B324" s="95"/>
      <c r="C324" s="32">
        <v>5351201100</v>
      </c>
      <c r="D324" s="22" t="s">
        <v>97</v>
      </c>
      <c r="E324" s="15" t="s">
        <v>11</v>
      </c>
      <c r="F324" s="29">
        <f t="shared" ref="F324:F330" si="27">$F$303</f>
        <v>7</v>
      </c>
      <c r="G324" s="15">
        <v>10</v>
      </c>
      <c r="H324" s="7"/>
      <c r="I324" s="44">
        <f t="shared" si="25"/>
        <v>0</v>
      </c>
    </row>
    <row r="325" spans="2:11" ht="15.75" outlineLevel="2" thickBot="1" x14ac:dyDescent="0.3">
      <c r="B325" s="95"/>
      <c r="C325" s="32">
        <v>5351201105</v>
      </c>
      <c r="D325" s="22" t="s">
        <v>75</v>
      </c>
      <c r="E325" s="15" t="s">
        <v>11</v>
      </c>
      <c r="F325" s="29">
        <f t="shared" si="27"/>
        <v>7</v>
      </c>
      <c r="G325" s="15">
        <v>10</v>
      </c>
      <c r="H325" s="7"/>
      <c r="I325" s="44">
        <f t="shared" si="25"/>
        <v>0</v>
      </c>
    </row>
    <row r="326" spans="2:11" ht="15.75" outlineLevel="2" thickBot="1" x14ac:dyDescent="0.3">
      <c r="B326" s="95"/>
      <c r="C326" s="32">
        <v>5351201110</v>
      </c>
      <c r="D326" s="22" t="s">
        <v>76</v>
      </c>
      <c r="E326" s="15" t="s">
        <v>11</v>
      </c>
      <c r="F326" s="29">
        <f t="shared" si="27"/>
        <v>7</v>
      </c>
      <c r="G326" s="15">
        <v>10</v>
      </c>
      <c r="H326" s="7"/>
      <c r="I326" s="44">
        <f t="shared" si="25"/>
        <v>0</v>
      </c>
    </row>
    <row r="327" spans="2:11" ht="15.75" outlineLevel="2" thickBot="1" x14ac:dyDescent="0.3">
      <c r="B327" s="95"/>
      <c r="C327" s="32">
        <v>5351201115</v>
      </c>
      <c r="D327" s="22" t="s">
        <v>98</v>
      </c>
      <c r="E327" s="15" t="s">
        <v>11</v>
      </c>
      <c r="F327" s="29">
        <f t="shared" si="27"/>
        <v>7</v>
      </c>
      <c r="G327" s="15">
        <v>10</v>
      </c>
      <c r="H327" s="7"/>
      <c r="I327" s="44">
        <f t="shared" si="25"/>
        <v>0</v>
      </c>
    </row>
    <row r="328" spans="2:11" ht="15.75" outlineLevel="2" thickBot="1" x14ac:dyDescent="0.3">
      <c r="B328" s="95"/>
      <c r="C328" s="32">
        <v>5351201120</v>
      </c>
      <c r="D328" s="22" t="s">
        <v>80</v>
      </c>
      <c r="E328" s="15" t="s">
        <v>11</v>
      </c>
      <c r="F328" s="29">
        <f t="shared" si="27"/>
        <v>7</v>
      </c>
      <c r="G328" s="15">
        <v>10</v>
      </c>
      <c r="H328" s="7"/>
      <c r="I328" s="44">
        <f t="shared" si="25"/>
        <v>0</v>
      </c>
    </row>
    <row r="329" spans="2:11" ht="15.75" outlineLevel="2" thickBot="1" x14ac:dyDescent="0.3">
      <c r="B329" s="95"/>
      <c r="C329" s="32">
        <v>5351201125</v>
      </c>
      <c r="D329" s="23" t="s">
        <v>82</v>
      </c>
      <c r="E329" s="16" t="s">
        <v>11</v>
      </c>
      <c r="F329" s="29">
        <f t="shared" si="27"/>
        <v>7</v>
      </c>
      <c r="G329" s="15">
        <v>10</v>
      </c>
      <c r="H329" s="7"/>
      <c r="I329" s="44">
        <f t="shared" si="25"/>
        <v>0</v>
      </c>
    </row>
    <row r="330" spans="2:11" ht="15.75" outlineLevel="2" thickBot="1" x14ac:dyDescent="0.3">
      <c r="B330" s="96"/>
      <c r="C330" s="32">
        <v>5351201130</v>
      </c>
      <c r="D330" s="21" t="s">
        <v>99</v>
      </c>
      <c r="E330" s="6" t="s">
        <v>11</v>
      </c>
      <c r="F330" s="29">
        <f t="shared" si="27"/>
        <v>7</v>
      </c>
      <c r="G330" s="15">
        <v>10</v>
      </c>
      <c r="H330" s="7"/>
      <c r="I330" s="44">
        <f t="shared" si="25"/>
        <v>0</v>
      </c>
    </row>
    <row r="331" spans="2:11" outlineLevel="1" x14ac:dyDescent="0.25">
      <c r="B331" s="46"/>
      <c r="C331" s="79"/>
      <c r="D331" s="80"/>
      <c r="E331" s="81"/>
      <c r="F331" s="81"/>
      <c r="G331" s="81"/>
      <c r="H331" s="47" t="s">
        <v>215</v>
      </c>
      <c r="I331" s="82">
        <f>SUBTOTAL(9,I303:I330)</f>
        <v>0</v>
      </c>
      <c r="K331" s="28"/>
    </row>
    <row r="332" spans="2:11" ht="6.95" customHeight="1" outlineLevel="1" thickBot="1" x14ac:dyDescent="0.3">
      <c r="B332" s="19"/>
      <c r="C332" s="33"/>
      <c r="E332" s="17"/>
      <c r="F332" s="20"/>
      <c r="I332" s="74"/>
    </row>
    <row r="333" spans="2:11" ht="15.75" outlineLevel="2" thickBot="1" x14ac:dyDescent="0.3">
      <c r="B333" s="94" t="s">
        <v>22</v>
      </c>
      <c r="C333" s="32">
        <v>5351301000</v>
      </c>
      <c r="D333" s="21" t="s">
        <v>84</v>
      </c>
      <c r="E333" s="6" t="s">
        <v>11</v>
      </c>
      <c r="F333" s="29">
        <f>Controle!C14</f>
        <v>16</v>
      </c>
      <c r="G333" s="29">
        <v>10</v>
      </c>
      <c r="H333" s="7"/>
      <c r="I333" s="44">
        <f t="shared" ref="I333:I360" si="28">((TRUNC(F333*G333,0))/100)*H333</f>
        <v>0</v>
      </c>
    </row>
    <row r="334" spans="2:11" ht="15.75" outlineLevel="2" thickBot="1" x14ac:dyDescent="0.3">
      <c r="B334" s="95"/>
      <c r="C334" s="32">
        <v>5351301005</v>
      </c>
      <c r="D334" s="22" t="s">
        <v>85</v>
      </c>
      <c r="E334" s="15" t="s">
        <v>3</v>
      </c>
      <c r="F334" s="29">
        <f>$F$333</f>
        <v>16</v>
      </c>
      <c r="G334" s="15">
        <v>20</v>
      </c>
      <c r="H334" s="7"/>
      <c r="I334" s="44">
        <f t="shared" si="28"/>
        <v>0</v>
      </c>
    </row>
    <row r="335" spans="2:11" ht="15.75" outlineLevel="2" thickBot="1" x14ac:dyDescent="0.3">
      <c r="B335" s="95"/>
      <c r="C335" s="32">
        <v>5351301010</v>
      </c>
      <c r="D335" s="22" t="s">
        <v>56</v>
      </c>
      <c r="E335" s="15" t="s">
        <v>11</v>
      </c>
      <c r="F335" s="29">
        <f t="shared" ref="F335:F349" si="29">$F$333</f>
        <v>16</v>
      </c>
      <c r="G335" s="15">
        <v>10</v>
      </c>
      <c r="H335" s="7"/>
      <c r="I335" s="44">
        <f t="shared" si="28"/>
        <v>0</v>
      </c>
    </row>
    <row r="336" spans="2:11" ht="15.75" outlineLevel="2" thickBot="1" x14ac:dyDescent="0.3">
      <c r="B336" s="95"/>
      <c r="C336" s="32">
        <v>5351301015</v>
      </c>
      <c r="D336" s="22" t="s">
        <v>57</v>
      </c>
      <c r="E336" s="15" t="s">
        <v>11</v>
      </c>
      <c r="F336" s="29">
        <f t="shared" si="29"/>
        <v>16</v>
      </c>
      <c r="G336" s="15">
        <v>10</v>
      </c>
      <c r="H336" s="7"/>
      <c r="I336" s="44">
        <f t="shared" si="28"/>
        <v>0</v>
      </c>
    </row>
    <row r="337" spans="2:11" ht="15.75" outlineLevel="2" thickBot="1" x14ac:dyDescent="0.3">
      <c r="B337" s="95"/>
      <c r="C337" s="32">
        <v>5351301020</v>
      </c>
      <c r="D337" s="22" t="s">
        <v>47</v>
      </c>
      <c r="E337" s="15" t="s">
        <v>11</v>
      </c>
      <c r="F337" s="29">
        <f t="shared" si="29"/>
        <v>16</v>
      </c>
      <c r="G337" s="15">
        <v>15</v>
      </c>
      <c r="H337" s="7"/>
      <c r="I337" s="44">
        <f t="shared" si="28"/>
        <v>0</v>
      </c>
      <c r="K337" s="28"/>
    </row>
    <row r="338" spans="2:11" ht="15.75" outlineLevel="2" thickBot="1" x14ac:dyDescent="0.3">
      <c r="B338" s="95"/>
      <c r="C338" s="32">
        <v>5351301025</v>
      </c>
      <c r="D338" s="22" t="s">
        <v>39</v>
      </c>
      <c r="E338" s="15" t="s">
        <v>11</v>
      </c>
      <c r="F338" s="29">
        <f t="shared" si="29"/>
        <v>16</v>
      </c>
      <c r="G338" s="15">
        <v>10</v>
      </c>
      <c r="H338" s="7"/>
      <c r="I338" s="44">
        <f t="shared" si="28"/>
        <v>0</v>
      </c>
    </row>
    <row r="339" spans="2:11" ht="15.75" outlineLevel="2" thickBot="1" x14ac:dyDescent="0.3">
      <c r="B339" s="95"/>
      <c r="C339" s="32">
        <v>5351301030</v>
      </c>
      <c r="D339" s="22" t="s">
        <v>49</v>
      </c>
      <c r="E339" s="15" t="s">
        <v>11</v>
      </c>
      <c r="F339" s="29">
        <f t="shared" si="29"/>
        <v>16</v>
      </c>
      <c r="G339" s="15">
        <v>10</v>
      </c>
      <c r="H339" s="7"/>
      <c r="I339" s="44">
        <f t="shared" si="28"/>
        <v>0</v>
      </c>
    </row>
    <row r="340" spans="2:11" ht="15.75" outlineLevel="2" thickBot="1" x14ac:dyDescent="0.3">
      <c r="B340" s="95"/>
      <c r="C340" s="32">
        <v>5351301035</v>
      </c>
      <c r="D340" s="22" t="s">
        <v>51</v>
      </c>
      <c r="E340" s="15" t="s">
        <v>11</v>
      </c>
      <c r="F340" s="29">
        <f t="shared" si="29"/>
        <v>16</v>
      </c>
      <c r="G340" s="15">
        <v>10</v>
      </c>
      <c r="H340" s="7"/>
      <c r="I340" s="44">
        <f t="shared" si="28"/>
        <v>0</v>
      </c>
    </row>
    <row r="341" spans="2:11" ht="15.75" outlineLevel="2" thickBot="1" x14ac:dyDescent="0.3">
      <c r="B341" s="95"/>
      <c r="C341" s="32">
        <v>5351301040</v>
      </c>
      <c r="D341" s="22" t="s">
        <v>86</v>
      </c>
      <c r="E341" s="15" t="s">
        <v>11</v>
      </c>
      <c r="F341" s="29">
        <f t="shared" si="29"/>
        <v>16</v>
      </c>
      <c r="G341" s="15">
        <v>10</v>
      </c>
      <c r="H341" s="7"/>
      <c r="I341" s="44">
        <f t="shared" si="28"/>
        <v>0</v>
      </c>
    </row>
    <row r="342" spans="2:11" ht="15.75" outlineLevel="2" thickBot="1" x14ac:dyDescent="0.3">
      <c r="B342" s="95"/>
      <c r="C342" s="32">
        <v>5351301045</v>
      </c>
      <c r="D342" s="22" t="s">
        <v>87</v>
      </c>
      <c r="E342" s="15" t="s">
        <v>11</v>
      </c>
      <c r="F342" s="29">
        <f t="shared" si="29"/>
        <v>16</v>
      </c>
      <c r="G342" s="15">
        <v>10</v>
      </c>
      <c r="H342" s="7"/>
      <c r="I342" s="44">
        <f t="shared" si="28"/>
        <v>0</v>
      </c>
    </row>
    <row r="343" spans="2:11" ht="15.75" outlineLevel="2" thickBot="1" x14ac:dyDescent="0.3">
      <c r="B343" s="95"/>
      <c r="C343" s="32">
        <v>5351301050</v>
      </c>
      <c r="D343" s="22" t="s">
        <v>88</v>
      </c>
      <c r="E343" s="15" t="s">
        <v>11</v>
      </c>
      <c r="F343" s="29">
        <f t="shared" si="29"/>
        <v>16</v>
      </c>
      <c r="G343" s="15">
        <v>10</v>
      </c>
      <c r="H343" s="7"/>
      <c r="I343" s="44">
        <f t="shared" si="28"/>
        <v>0</v>
      </c>
    </row>
    <row r="344" spans="2:11" ht="15.75" outlineLevel="2" thickBot="1" x14ac:dyDescent="0.3">
      <c r="B344" s="95"/>
      <c r="C344" s="32">
        <v>5351301055</v>
      </c>
      <c r="D344" s="22" t="s">
        <v>89</v>
      </c>
      <c r="E344" s="15" t="s">
        <v>11</v>
      </c>
      <c r="F344" s="29">
        <f t="shared" si="29"/>
        <v>16</v>
      </c>
      <c r="G344" s="15">
        <v>10</v>
      </c>
      <c r="H344" s="7"/>
      <c r="I344" s="44">
        <f t="shared" si="28"/>
        <v>0</v>
      </c>
    </row>
    <row r="345" spans="2:11" ht="15.75" outlineLevel="2" thickBot="1" x14ac:dyDescent="0.3">
      <c r="B345" s="95"/>
      <c r="C345" s="32">
        <v>5351301060</v>
      </c>
      <c r="D345" s="22" t="s">
        <v>90</v>
      </c>
      <c r="E345" s="15" t="s">
        <v>11</v>
      </c>
      <c r="F345" s="29">
        <f t="shared" si="29"/>
        <v>16</v>
      </c>
      <c r="G345" s="15">
        <v>10</v>
      </c>
      <c r="H345" s="7"/>
      <c r="I345" s="44">
        <f t="shared" si="28"/>
        <v>0</v>
      </c>
    </row>
    <row r="346" spans="2:11" ht="15.75" outlineLevel="2" thickBot="1" x14ac:dyDescent="0.3">
      <c r="B346" s="95"/>
      <c r="C346" s="32">
        <v>5351301065</v>
      </c>
      <c r="D346" s="22" t="s">
        <v>91</v>
      </c>
      <c r="E346" s="15" t="s">
        <v>11</v>
      </c>
      <c r="F346" s="29">
        <f t="shared" si="29"/>
        <v>16</v>
      </c>
      <c r="G346" s="15">
        <v>10</v>
      </c>
      <c r="H346" s="7"/>
      <c r="I346" s="44">
        <f t="shared" si="28"/>
        <v>0</v>
      </c>
    </row>
    <row r="347" spans="2:11" ht="15.75" outlineLevel="2" thickBot="1" x14ac:dyDescent="0.3">
      <c r="B347" s="95"/>
      <c r="C347" s="32">
        <v>5351301070</v>
      </c>
      <c r="D347" s="22" t="s">
        <v>92</v>
      </c>
      <c r="E347" s="15" t="s">
        <v>11</v>
      </c>
      <c r="F347" s="29">
        <f t="shared" si="29"/>
        <v>16</v>
      </c>
      <c r="G347" s="15">
        <v>10</v>
      </c>
      <c r="H347" s="7"/>
      <c r="I347" s="44">
        <f t="shared" si="28"/>
        <v>0</v>
      </c>
    </row>
    <row r="348" spans="2:11" ht="15.75" outlineLevel="2" thickBot="1" x14ac:dyDescent="0.3">
      <c r="B348" s="95"/>
      <c r="C348" s="50">
        <v>5351301075</v>
      </c>
      <c r="D348" s="65" t="s">
        <v>93</v>
      </c>
      <c r="E348" s="40" t="s">
        <v>11</v>
      </c>
      <c r="F348" s="66">
        <f t="shared" si="29"/>
        <v>16</v>
      </c>
      <c r="G348" s="42">
        <v>10</v>
      </c>
      <c r="H348" s="51"/>
      <c r="I348" s="44">
        <f t="shared" si="28"/>
        <v>0</v>
      </c>
    </row>
    <row r="349" spans="2:11" ht="15.75" outlineLevel="2" thickBot="1" x14ac:dyDescent="0.3">
      <c r="B349" s="95"/>
      <c r="C349" s="50">
        <v>5351301080</v>
      </c>
      <c r="D349" s="65" t="s">
        <v>94</v>
      </c>
      <c r="E349" s="40" t="s">
        <v>11</v>
      </c>
      <c r="F349" s="66">
        <f t="shared" si="29"/>
        <v>16</v>
      </c>
      <c r="G349" s="42">
        <v>10</v>
      </c>
      <c r="H349" s="51"/>
      <c r="I349" s="44">
        <f t="shared" si="28"/>
        <v>0</v>
      </c>
    </row>
    <row r="350" spans="2:11" ht="15.75" outlineLevel="2" thickBot="1" x14ac:dyDescent="0.3">
      <c r="B350" s="95"/>
      <c r="C350" s="50">
        <v>5350101620</v>
      </c>
      <c r="D350" s="65" t="s">
        <v>95</v>
      </c>
      <c r="E350" s="40" t="s">
        <v>11</v>
      </c>
      <c r="F350" s="66">
        <f>$F$333</f>
        <v>16</v>
      </c>
      <c r="G350" s="42">
        <v>10</v>
      </c>
      <c r="H350" s="51"/>
      <c r="I350" s="44">
        <f>((TRUNC(F350*G350,0))/100)*H350</f>
        <v>0</v>
      </c>
      <c r="K350" s="28"/>
    </row>
    <row r="351" spans="2:11" ht="15.75" outlineLevel="2" thickBot="1" x14ac:dyDescent="0.3">
      <c r="B351" s="95"/>
      <c r="C351" s="50">
        <v>5351301085</v>
      </c>
      <c r="D351" s="65" t="s">
        <v>81</v>
      </c>
      <c r="E351" s="40" t="s">
        <v>11</v>
      </c>
      <c r="F351" s="66">
        <f>$F$333</f>
        <v>16</v>
      </c>
      <c r="G351" s="42">
        <v>10</v>
      </c>
      <c r="H351" s="51"/>
      <c r="I351" s="44">
        <f t="shared" si="28"/>
        <v>0</v>
      </c>
    </row>
    <row r="352" spans="2:11" ht="15.75" outlineLevel="2" thickBot="1" x14ac:dyDescent="0.3">
      <c r="B352" s="95"/>
      <c r="C352" s="50">
        <v>5350101650</v>
      </c>
      <c r="D352" s="65" t="s">
        <v>193</v>
      </c>
      <c r="E352" s="40" t="s">
        <v>11</v>
      </c>
      <c r="F352" s="66">
        <f>$F$333</f>
        <v>16</v>
      </c>
      <c r="G352" s="42">
        <v>10</v>
      </c>
      <c r="H352" s="51"/>
      <c r="I352" s="44">
        <f>((TRUNC(F352*G352,0))/100)*H352</f>
        <v>0</v>
      </c>
      <c r="K352" s="28"/>
    </row>
    <row r="353" spans="2:11" ht="15.75" outlineLevel="2" thickBot="1" x14ac:dyDescent="0.3">
      <c r="B353" s="95"/>
      <c r="C353" s="50">
        <v>5351301095</v>
      </c>
      <c r="D353" s="65" t="s">
        <v>96</v>
      </c>
      <c r="E353" s="40" t="s">
        <v>11</v>
      </c>
      <c r="F353" s="66">
        <f>$F$333</f>
        <v>16</v>
      </c>
      <c r="G353" s="42">
        <v>10</v>
      </c>
      <c r="H353" s="51"/>
      <c r="I353" s="44">
        <f t="shared" si="28"/>
        <v>0</v>
      </c>
    </row>
    <row r="354" spans="2:11" ht="15.75" outlineLevel="2" thickBot="1" x14ac:dyDescent="0.3">
      <c r="B354" s="95"/>
      <c r="C354" s="50">
        <v>5351301100</v>
      </c>
      <c r="D354" s="65" t="s">
        <v>97</v>
      </c>
      <c r="E354" s="40" t="s">
        <v>11</v>
      </c>
      <c r="F354" s="66">
        <f t="shared" ref="F354:F360" si="30">$F$333</f>
        <v>16</v>
      </c>
      <c r="G354" s="42">
        <v>10</v>
      </c>
      <c r="H354" s="51"/>
      <c r="I354" s="44">
        <f t="shared" si="28"/>
        <v>0</v>
      </c>
    </row>
    <row r="355" spans="2:11" ht="15.75" outlineLevel="2" thickBot="1" x14ac:dyDescent="0.3">
      <c r="B355" s="95"/>
      <c r="C355" s="32">
        <v>5351301105</v>
      </c>
      <c r="D355" s="22" t="s">
        <v>75</v>
      </c>
      <c r="E355" s="15" t="s">
        <v>11</v>
      </c>
      <c r="F355" s="29">
        <f t="shared" si="30"/>
        <v>16</v>
      </c>
      <c r="G355" s="15">
        <v>10</v>
      </c>
      <c r="H355" s="7"/>
      <c r="I355" s="44">
        <f t="shared" si="28"/>
        <v>0</v>
      </c>
    </row>
    <row r="356" spans="2:11" ht="15.75" outlineLevel="2" thickBot="1" x14ac:dyDescent="0.3">
      <c r="B356" s="95"/>
      <c r="C356" s="32">
        <v>5351301110</v>
      </c>
      <c r="D356" s="22" t="s">
        <v>76</v>
      </c>
      <c r="E356" s="15" t="s">
        <v>11</v>
      </c>
      <c r="F356" s="29">
        <f t="shared" si="30"/>
        <v>16</v>
      </c>
      <c r="G356" s="15">
        <v>10</v>
      </c>
      <c r="H356" s="7"/>
      <c r="I356" s="44">
        <f t="shared" si="28"/>
        <v>0</v>
      </c>
    </row>
    <row r="357" spans="2:11" ht="15.75" outlineLevel="2" thickBot="1" x14ac:dyDescent="0.3">
      <c r="B357" s="95"/>
      <c r="C357" s="32">
        <v>5351301115</v>
      </c>
      <c r="D357" s="22" t="s">
        <v>98</v>
      </c>
      <c r="E357" s="15" t="s">
        <v>11</v>
      </c>
      <c r="F357" s="29">
        <f t="shared" si="30"/>
        <v>16</v>
      </c>
      <c r="G357" s="15">
        <v>10</v>
      </c>
      <c r="H357" s="7"/>
      <c r="I357" s="44">
        <f t="shared" si="28"/>
        <v>0</v>
      </c>
    </row>
    <row r="358" spans="2:11" ht="15.75" outlineLevel="2" thickBot="1" x14ac:dyDescent="0.3">
      <c r="B358" s="95"/>
      <c r="C358" s="32">
        <v>5351301120</v>
      </c>
      <c r="D358" s="22" t="s">
        <v>80</v>
      </c>
      <c r="E358" s="15" t="s">
        <v>11</v>
      </c>
      <c r="F358" s="29">
        <f t="shared" si="30"/>
        <v>16</v>
      </c>
      <c r="G358" s="15">
        <v>10</v>
      </c>
      <c r="H358" s="7"/>
      <c r="I358" s="44">
        <f t="shared" si="28"/>
        <v>0</v>
      </c>
    </row>
    <row r="359" spans="2:11" ht="15.75" outlineLevel="2" thickBot="1" x14ac:dyDescent="0.3">
      <c r="B359" s="95"/>
      <c r="C359" s="32">
        <v>5351301125</v>
      </c>
      <c r="D359" s="23" t="s">
        <v>82</v>
      </c>
      <c r="E359" s="16" t="s">
        <v>11</v>
      </c>
      <c r="F359" s="29">
        <f t="shared" si="30"/>
        <v>16</v>
      </c>
      <c r="G359" s="15">
        <v>10</v>
      </c>
      <c r="H359" s="7"/>
      <c r="I359" s="44">
        <f t="shared" si="28"/>
        <v>0</v>
      </c>
    </row>
    <row r="360" spans="2:11" ht="15.75" outlineLevel="2" thickBot="1" x14ac:dyDescent="0.3">
      <c r="B360" s="96"/>
      <c r="C360" s="32">
        <v>5351301130</v>
      </c>
      <c r="D360" s="21" t="s">
        <v>99</v>
      </c>
      <c r="E360" s="6" t="s">
        <v>11</v>
      </c>
      <c r="F360" s="29">
        <f t="shared" si="30"/>
        <v>16</v>
      </c>
      <c r="G360" s="15">
        <v>10</v>
      </c>
      <c r="H360" s="7"/>
      <c r="I360" s="44">
        <f t="shared" si="28"/>
        <v>0</v>
      </c>
    </row>
    <row r="361" spans="2:11" outlineLevel="1" x14ac:dyDescent="0.25">
      <c r="B361" s="46"/>
      <c r="C361" s="79"/>
      <c r="D361" s="80"/>
      <c r="E361" s="81"/>
      <c r="F361" s="81"/>
      <c r="G361" s="81"/>
      <c r="H361" s="47" t="s">
        <v>216</v>
      </c>
      <c r="I361" s="82">
        <f>SUBTOTAL(9,I333:I360)</f>
        <v>0</v>
      </c>
      <c r="K361" s="28"/>
    </row>
    <row r="362" spans="2:11" ht="6.95" customHeight="1" outlineLevel="1" thickBot="1" x14ac:dyDescent="0.3">
      <c r="B362" s="19"/>
      <c r="C362" s="33"/>
      <c r="D362" s="25"/>
      <c r="E362" s="17"/>
      <c r="F362" s="20"/>
      <c r="I362" s="74"/>
    </row>
    <row r="363" spans="2:11" ht="15.75" customHeight="1" outlineLevel="2" thickBot="1" x14ac:dyDescent="0.3">
      <c r="B363" s="94" t="s">
        <v>23</v>
      </c>
      <c r="C363" s="32">
        <v>5351401000</v>
      </c>
      <c r="D363" s="21" t="s">
        <v>84</v>
      </c>
      <c r="E363" s="6" t="s">
        <v>11</v>
      </c>
      <c r="F363" s="85">
        <f>Controle!C15</f>
        <v>6</v>
      </c>
      <c r="G363" s="29">
        <v>10</v>
      </c>
      <c r="H363" s="7"/>
      <c r="I363" s="44">
        <f t="shared" ref="I363:I390" si="31">((TRUNC(F363*G363,0))/100)*H363</f>
        <v>0</v>
      </c>
    </row>
    <row r="364" spans="2:11" ht="15.75" outlineLevel="2" thickBot="1" x14ac:dyDescent="0.3">
      <c r="B364" s="95"/>
      <c r="C364" s="32">
        <v>5351401005</v>
      </c>
      <c r="D364" s="22" t="s">
        <v>85</v>
      </c>
      <c r="E364" s="15" t="s">
        <v>3</v>
      </c>
      <c r="F364" s="29">
        <f>$F$363</f>
        <v>6</v>
      </c>
      <c r="G364" s="15">
        <v>20</v>
      </c>
      <c r="H364" s="7"/>
      <c r="I364" s="44">
        <f t="shared" si="31"/>
        <v>0</v>
      </c>
    </row>
    <row r="365" spans="2:11" ht="15.75" outlineLevel="2" thickBot="1" x14ac:dyDescent="0.3">
      <c r="B365" s="95"/>
      <c r="C365" s="32">
        <v>5351401010</v>
      </c>
      <c r="D365" s="22" t="s">
        <v>56</v>
      </c>
      <c r="E365" s="15" t="s">
        <v>11</v>
      </c>
      <c r="F365" s="29">
        <f t="shared" ref="F365:F378" si="32">$F$363</f>
        <v>6</v>
      </c>
      <c r="G365" s="15">
        <v>10</v>
      </c>
      <c r="H365" s="7"/>
      <c r="I365" s="44">
        <f t="shared" si="31"/>
        <v>0</v>
      </c>
    </row>
    <row r="366" spans="2:11" ht="15.75" outlineLevel="2" thickBot="1" x14ac:dyDescent="0.3">
      <c r="B366" s="95"/>
      <c r="C366" s="32">
        <v>5351401015</v>
      </c>
      <c r="D366" s="22" t="s">
        <v>57</v>
      </c>
      <c r="E366" s="15" t="s">
        <v>11</v>
      </c>
      <c r="F366" s="29">
        <f t="shared" si="32"/>
        <v>6</v>
      </c>
      <c r="G366" s="15">
        <v>10</v>
      </c>
      <c r="H366" s="7"/>
      <c r="I366" s="44">
        <f t="shared" si="31"/>
        <v>0</v>
      </c>
    </row>
    <row r="367" spans="2:11" ht="15.75" outlineLevel="2" thickBot="1" x14ac:dyDescent="0.3">
      <c r="B367" s="95"/>
      <c r="C367" s="32">
        <v>5351401020</v>
      </c>
      <c r="D367" s="22" t="s">
        <v>47</v>
      </c>
      <c r="E367" s="15" t="s">
        <v>11</v>
      </c>
      <c r="F367" s="29">
        <f t="shared" si="32"/>
        <v>6</v>
      </c>
      <c r="G367" s="15">
        <v>15</v>
      </c>
      <c r="H367" s="7"/>
      <c r="I367" s="44">
        <f t="shared" si="31"/>
        <v>0</v>
      </c>
      <c r="K367" s="28"/>
    </row>
    <row r="368" spans="2:11" ht="15.75" outlineLevel="2" thickBot="1" x14ac:dyDescent="0.3">
      <c r="B368" s="95"/>
      <c r="C368" s="32">
        <v>5351401025</v>
      </c>
      <c r="D368" s="22" t="s">
        <v>39</v>
      </c>
      <c r="E368" s="15" t="s">
        <v>11</v>
      </c>
      <c r="F368" s="29">
        <f t="shared" si="32"/>
        <v>6</v>
      </c>
      <c r="G368" s="15">
        <v>10</v>
      </c>
      <c r="H368" s="7"/>
      <c r="I368" s="44">
        <f t="shared" si="31"/>
        <v>0</v>
      </c>
    </row>
    <row r="369" spans="2:11" ht="15.75" outlineLevel="2" thickBot="1" x14ac:dyDescent="0.3">
      <c r="B369" s="95"/>
      <c r="C369" s="32">
        <v>5351401030</v>
      </c>
      <c r="D369" s="22" t="s">
        <v>49</v>
      </c>
      <c r="E369" s="15" t="s">
        <v>11</v>
      </c>
      <c r="F369" s="29">
        <f t="shared" si="32"/>
        <v>6</v>
      </c>
      <c r="G369" s="15">
        <v>10</v>
      </c>
      <c r="H369" s="7"/>
      <c r="I369" s="44">
        <f t="shared" si="31"/>
        <v>0</v>
      </c>
    </row>
    <row r="370" spans="2:11" ht="15.75" outlineLevel="2" thickBot="1" x14ac:dyDescent="0.3">
      <c r="B370" s="95"/>
      <c r="C370" s="32">
        <v>5351401035</v>
      </c>
      <c r="D370" s="22" t="s">
        <v>51</v>
      </c>
      <c r="E370" s="15" t="s">
        <v>11</v>
      </c>
      <c r="F370" s="29">
        <f t="shared" si="32"/>
        <v>6</v>
      </c>
      <c r="G370" s="15">
        <v>10</v>
      </c>
      <c r="H370" s="7"/>
      <c r="I370" s="44">
        <f t="shared" si="31"/>
        <v>0</v>
      </c>
    </row>
    <row r="371" spans="2:11" ht="15.75" outlineLevel="2" thickBot="1" x14ac:dyDescent="0.3">
      <c r="B371" s="95"/>
      <c r="C371" s="32">
        <v>5351401040</v>
      </c>
      <c r="D371" s="22" t="s">
        <v>86</v>
      </c>
      <c r="E371" s="15" t="s">
        <v>11</v>
      </c>
      <c r="F371" s="29">
        <f t="shared" si="32"/>
        <v>6</v>
      </c>
      <c r="G371" s="15">
        <v>10</v>
      </c>
      <c r="H371" s="7"/>
      <c r="I371" s="44">
        <f t="shared" si="31"/>
        <v>0</v>
      </c>
    </row>
    <row r="372" spans="2:11" ht="15.75" outlineLevel="2" thickBot="1" x14ac:dyDescent="0.3">
      <c r="B372" s="95"/>
      <c r="C372" s="32">
        <v>5351401045</v>
      </c>
      <c r="D372" s="22" t="s">
        <v>87</v>
      </c>
      <c r="E372" s="15" t="s">
        <v>11</v>
      </c>
      <c r="F372" s="29">
        <f t="shared" si="32"/>
        <v>6</v>
      </c>
      <c r="G372" s="15">
        <v>10</v>
      </c>
      <c r="H372" s="7"/>
      <c r="I372" s="44">
        <f t="shared" si="31"/>
        <v>0</v>
      </c>
    </row>
    <row r="373" spans="2:11" ht="15.75" outlineLevel="2" thickBot="1" x14ac:dyDescent="0.3">
      <c r="B373" s="95"/>
      <c r="C373" s="32">
        <v>5351401050</v>
      </c>
      <c r="D373" s="22" t="s">
        <v>88</v>
      </c>
      <c r="E373" s="15" t="s">
        <v>11</v>
      </c>
      <c r="F373" s="29">
        <f t="shared" si="32"/>
        <v>6</v>
      </c>
      <c r="G373" s="15">
        <v>10</v>
      </c>
      <c r="H373" s="7"/>
      <c r="I373" s="44">
        <f t="shared" si="31"/>
        <v>0</v>
      </c>
    </row>
    <row r="374" spans="2:11" ht="15.75" outlineLevel="2" thickBot="1" x14ac:dyDescent="0.3">
      <c r="B374" s="95"/>
      <c r="C374" s="32">
        <v>5351401055</v>
      </c>
      <c r="D374" s="22" t="s">
        <v>89</v>
      </c>
      <c r="E374" s="15" t="s">
        <v>11</v>
      </c>
      <c r="F374" s="29">
        <f t="shared" si="32"/>
        <v>6</v>
      </c>
      <c r="G374" s="15">
        <v>10</v>
      </c>
      <c r="H374" s="7"/>
      <c r="I374" s="44">
        <f t="shared" si="31"/>
        <v>0</v>
      </c>
    </row>
    <row r="375" spans="2:11" ht="15.75" outlineLevel="2" thickBot="1" x14ac:dyDescent="0.3">
      <c r="B375" s="95"/>
      <c r="C375" s="32">
        <v>5351401060</v>
      </c>
      <c r="D375" s="22" t="s">
        <v>90</v>
      </c>
      <c r="E375" s="15" t="s">
        <v>11</v>
      </c>
      <c r="F375" s="29">
        <f t="shared" si="32"/>
        <v>6</v>
      </c>
      <c r="G375" s="15">
        <v>10</v>
      </c>
      <c r="H375" s="7"/>
      <c r="I375" s="44">
        <f t="shared" si="31"/>
        <v>0</v>
      </c>
    </row>
    <row r="376" spans="2:11" ht="15.75" outlineLevel="2" thickBot="1" x14ac:dyDescent="0.3">
      <c r="B376" s="95"/>
      <c r="C376" s="32">
        <v>5351401065</v>
      </c>
      <c r="D376" s="22" t="s">
        <v>91</v>
      </c>
      <c r="E376" s="15" t="s">
        <v>11</v>
      </c>
      <c r="F376" s="29">
        <f t="shared" si="32"/>
        <v>6</v>
      </c>
      <c r="G376" s="15">
        <v>10</v>
      </c>
      <c r="H376" s="7"/>
      <c r="I376" s="44">
        <f t="shared" si="31"/>
        <v>0</v>
      </c>
    </row>
    <row r="377" spans="2:11" ht="15.75" outlineLevel="2" thickBot="1" x14ac:dyDescent="0.3">
      <c r="B377" s="95"/>
      <c r="C377" s="32">
        <v>5351401070</v>
      </c>
      <c r="D377" s="22" t="s">
        <v>92</v>
      </c>
      <c r="E377" s="15" t="s">
        <v>11</v>
      </c>
      <c r="F377" s="29">
        <f t="shared" si="32"/>
        <v>6</v>
      </c>
      <c r="G377" s="15">
        <v>10</v>
      </c>
      <c r="H377" s="7"/>
      <c r="I377" s="44">
        <f t="shared" si="31"/>
        <v>0</v>
      </c>
    </row>
    <row r="378" spans="2:11" ht="15.75" outlineLevel="2" thickBot="1" x14ac:dyDescent="0.3">
      <c r="B378" s="95"/>
      <c r="C378" s="50">
        <v>5351401075</v>
      </c>
      <c r="D378" s="65" t="s">
        <v>93</v>
      </c>
      <c r="E378" s="40" t="s">
        <v>11</v>
      </c>
      <c r="F378" s="66">
        <f t="shared" si="32"/>
        <v>6</v>
      </c>
      <c r="G378" s="42">
        <v>10</v>
      </c>
      <c r="H378" s="51"/>
      <c r="I378" s="44">
        <f t="shared" si="31"/>
        <v>0</v>
      </c>
    </row>
    <row r="379" spans="2:11" ht="15.75" outlineLevel="2" thickBot="1" x14ac:dyDescent="0.3">
      <c r="B379" s="95"/>
      <c r="C379" s="50">
        <v>5351401080</v>
      </c>
      <c r="D379" s="65" t="s">
        <v>94</v>
      </c>
      <c r="E379" s="40" t="s">
        <v>11</v>
      </c>
      <c r="F379" s="66">
        <f>$F$363</f>
        <v>6</v>
      </c>
      <c r="G379" s="42">
        <v>10</v>
      </c>
      <c r="H379" s="51"/>
      <c r="I379" s="44">
        <f t="shared" si="31"/>
        <v>0</v>
      </c>
    </row>
    <row r="380" spans="2:11" ht="15.75" outlineLevel="2" thickBot="1" x14ac:dyDescent="0.3">
      <c r="B380" s="95"/>
      <c r="C380" s="50">
        <v>5350101625</v>
      </c>
      <c r="D380" s="65" t="s">
        <v>95</v>
      </c>
      <c r="E380" s="40" t="s">
        <v>11</v>
      </c>
      <c r="F380" s="66">
        <f>$F$363</f>
        <v>6</v>
      </c>
      <c r="G380" s="42">
        <v>10</v>
      </c>
      <c r="H380" s="51"/>
      <c r="I380" s="44">
        <f>((TRUNC(F380*G380,0))/100)*H380</f>
        <v>0</v>
      </c>
      <c r="K380" s="28"/>
    </row>
    <row r="381" spans="2:11" ht="15.75" outlineLevel="2" thickBot="1" x14ac:dyDescent="0.3">
      <c r="B381" s="95"/>
      <c r="C381" s="50">
        <v>5351401085</v>
      </c>
      <c r="D381" s="65" t="s">
        <v>81</v>
      </c>
      <c r="E381" s="40" t="s">
        <v>11</v>
      </c>
      <c r="F381" s="66">
        <f>$F$363</f>
        <v>6</v>
      </c>
      <c r="G381" s="42">
        <v>10</v>
      </c>
      <c r="H381" s="51"/>
      <c r="I381" s="44">
        <f t="shared" si="31"/>
        <v>0</v>
      </c>
    </row>
    <row r="382" spans="2:11" ht="15.75" outlineLevel="2" thickBot="1" x14ac:dyDescent="0.3">
      <c r="B382" s="95"/>
      <c r="C382" s="50">
        <v>5350101655</v>
      </c>
      <c r="D382" s="65" t="s">
        <v>193</v>
      </c>
      <c r="E382" s="40" t="s">
        <v>11</v>
      </c>
      <c r="F382" s="66">
        <f>$F$363</f>
        <v>6</v>
      </c>
      <c r="G382" s="42">
        <v>10</v>
      </c>
      <c r="H382" s="51"/>
      <c r="I382" s="44">
        <f>((TRUNC(F382*G382,0))/100)*H382</f>
        <v>0</v>
      </c>
      <c r="K382" s="28"/>
    </row>
    <row r="383" spans="2:11" ht="15.75" outlineLevel="2" thickBot="1" x14ac:dyDescent="0.3">
      <c r="B383" s="95"/>
      <c r="C383" s="50">
        <v>5351401095</v>
      </c>
      <c r="D383" s="65" t="s">
        <v>96</v>
      </c>
      <c r="E383" s="40" t="s">
        <v>11</v>
      </c>
      <c r="F383" s="66">
        <f>$F$363</f>
        <v>6</v>
      </c>
      <c r="G383" s="42">
        <v>10</v>
      </c>
      <c r="H383" s="51"/>
      <c r="I383" s="44">
        <f t="shared" si="31"/>
        <v>0</v>
      </c>
    </row>
    <row r="384" spans="2:11" ht="15.75" outlineLevel="2" thickBot="1" x14ac:dyDescent="0.3">
      <c r="B384" s="95"/>
      <c r="C384" s="50">
        <v>5351401100</v>
      </c>
      <c r="D384" s="65" t="s">
        <v>97</v>
      </c>
      <c r="E384" s="40" t="s">
        <v>11</v>
      </c>
      <c r="F384" s="66">
        <f t="shared" ref="F384:F390" si="33">$F$363</f>
        <v>6</v>
      </c>
      <c r="G384" s="42">
        <v>10</v>
      </c>
      <c r="H384" s="51"/>
      <c r="I384" s="44">
        <f t="shared" si="31"/>
        <v>0</v>
      </c>
    </row>
    <row r="385" spans="2:11" ht="15.75" outlineLevel="2" thickBot="1" x14ac:dyDescent="0.3">
      <c r="B385" s="95"/>
      <c r="C385" s="32">
        <v>5351401105</v>
      </c>
      <c r="D385" s="22" t="s">
        <v>75</v>
      </c>
      <c r="E385" s="15" t="s">
        <v>11</v>
      </c>
      <c r="F385" s="85">
        <f t="shared" si="33"/>
        <v>6</v>
      </c>
      <c r="G385" s="15">
        <v>10</v>
      </c>
      <c r="H385" s="7"/>
      <c r="I385" s="44">
        <f t="shared" si="31"/>
        <v>0</v>
      </c>
    </row>
    <row r="386" spans="2:11" ht="15.75" outlineLevel="2" thickBot="1" x14ac:dyDescent="0.3">
      <c r="B386" s="95"/>
      <c r="C386" s="32">
        <v>5351401110</v>
      </c>
      <c r="D386" s="22" t="s">
        <v>76</v>
      </c>
      <c r="E386" s="15" t="s">
        <v>11</v>
      </c>
      <c r="F386" s="85">
        <f t="shared" si="33"/>
        <v>6</v>
      </c>
      <c r="G386" s="15">
        <v>10</v>
      </c>
      <c r="H386" s="7"/>
      <c r="I386" s="44">
        <f t="shared" si="31"/>
        <v>0</v>
      </c>
    </row>
    <row r="387" spans="2:11" ht="15.75" outlineLevel="2" thickBot="1" x14ac:dyDescent="0.3">
      <c r="B387" s="95"/>
      <c r="C387" s="32">
        <v>5351401115</v>
      </c>
      <c r="D387" s="22" t="s">
        <v>98</v>
      </c>
      <c r="E387" s="15" t="s">
        <v>11</v>
      </c>
      <c r="F387" s="85">
        <f t="shared" si="33"/>
        <v>6</v>
      </c>
      <c r="G387" s="15">
        <v>10</v>
      </c>
      <c r="H387" s="7"/>
      <c r="I387" s="44">
        <f t="shared" si="31"/>
        <v>0</v>
      </c>
    </row>
    <row r="388" spans="2:11" ht="15.75" outlineLevel="2" thickBot="1" x14ac:dyDescent="0.3">
      <c r="B388" s="95"/>
      <c r="C388" s="32">
        <v>5351401120</v>
      </c>
      <c r="D388" s="22" t="s">
        <v>80</v>
      </c>
      <c r="E388" s="16" t="s">
        <v>11</v>
      </c>
      <c r="F388" s="85">
        <f t="shared" si="33"/>
        <v>6</v>
      </c>
      <c r="G388" s="15">
        <v>10</v>
      </c>
      <c r="H388" s="7"/>
      <c r="I388" s="44">
        <f t="shared" si="31"/>
        <v>0</v>
      </c>
    </row>
    <row r="389" spans="2:11" ht="15.75" outlineLevel="2" thickBot="1" x14ac:dyDescent="0.3">
      <c r="B389" s="95"/>
      <c r="C389" s="32">
        <v>5351401125</v>
      </c>
      <c r="D389" s="23" t="s">
        <v>82</v>
      </c>
      <c r="E389" s="6" t="s">
        <v>11</v>
      </c>
      <c r="F389" s="85">
        <f t="shared" si="33"/>
        <v>6</v>
      </c>
      <c r="G389" s="15">
        <v>10</v>
      </c>
      <c r="H389" s="7"/>
      <c r="I389" s="44">
        <f t="shared" si="31"/>
        <v>0</v>
      </c>
    </row>
    <row r="390" spans="2:11" ht="15.75" outlineLevel="2" thickBot="1" x14ac:dyDescent="0.3">
      <c r="B390" s="96"/>
      <c r="C390" s="32">
        <v>5351401130</v>
      </c>
      <c r="D390" s="21" t="s">
        <v>99</v>
      </c>
      <c r="E390" s="6" t="s">
        <v>11</v>
      </c>
      <c r="F390" s="85">
        <f t="shared" si="33"/>
        <v>6</v>
      </c>
      <c r="G390" s="15">
        <v>10</v>
      </c>
      <c r="H390" s="7"/>
      <c r="I390" s="44">
        <f t="shared" si="31"/>
        <v>0</v>
      </c>
    </row>
    <row r="391" spans="2:11" outlineLevel="1" x14ac:dyDescent="0.25">
      <c r="B391" s="46"/>
      <c r="C391" s="79"/>
      <c r="D391" s="80"/>
      <c r="E391" s="81"/>
      <c r="F391" s="81"/>
      <c r="G391" s="81"/>
      <c r="H391" s="47" t="s">
        <v>217</v>
      </c>
      <c r="I391" s="82">
        <f>SUBTOTAL(9,I363:I390)</f>
        <v>0</v>
      </c>
      <c r="K391" s="28"/>
    </row>
    <row r="392" spans="2:11" ht="6.95" customHeight="1" outlineLevel="1" thickBot="1" x14ac:dyDescent="0.3">
      <c r="B392" s="30"/>
      <c r="C392" s="34"/>
      <c r="D392" s="25"/>
      <c r="E392" s="17"/>
      <c r="F392" s="20"/>
      <c r="I392" s="74"/>
    </row>
    <row r="393" spans="2:11" ht="15.75" outlineLevel="2" thickBot="1" x14ac:dyDescent="0.3">
      <c r="B393" s="94" t="s">
        <v>24</v>
      </c>
      <c r="C393" s="32">
        <v>5351501000</v>
      </c>
      <c r="D393" s="21" t="s">
        <v>84</v>
      </c>
      <c r="E393" s="6" t="s">
        <v>11</v>
      </c>
      <c r="F393" s="29">
        <f>Controle!C16</f>
        <v>36</v>
      </c>
      <c r="G393" s="29">
        <v>10</v>
      </c>
      <c r="H393" s="7"/>
      <c r="I393" s="44">
        <f t="shared" ref="I393:I420" si="34">((TRUNC(F393*G393,0))/100)*H393</f>
        <v>0</v>
      </c>
    </row>
    <row r="394" spans="2:11" ht="15.75" outlineLevel="2" thickBot="1" x14ac:dyDescent="0.3">
      <c r="B394" s="95"/>
      <c r="C394" s="32">
        <v>5351501005</v>
      </c>
      <c r="D394" s="22" t="s">
        <v>85</v>
      </c>
      <c r="E394" s="15" t="s">
        <v>3</v>
      </c>
      <c r="F394" s="29">
        <f>$F$393</f>
        <v>36</v>
      </c>
      <c r="G394" s="15">
        <v>20</v>
      </c>
      <c r="H394" s="7"/>
      <c r="I394" s="44">
        <f t="shared" si="34"/>
        <v>0</v>
      </c>
    </row>
    <row r="395" spans="2:11" ht="15.75" outlineLevel="2" thickBot="1" x14ac:dyDescent="0.3">
      <c r="B395" s="95"/>
      <c r="C395" s="32">
        <v>5351501010</v>
      </c>
      <c r="D395" s="22" t="s">
        <v>56</v>
      </c>
      <c r="E395" s="15" t="s">
        <v>11</v>
      </c>
      <c r="F395" s="29">
        <f t="shared" ref="F395:F420" si="35">$F$393</f>
        <v>36</v>
      </c>
      <c r="G395" s="15">
        <v>10</v>
      </c>
      <c r="H395" s="7"/>
      <c r="I395" s="44">
        <f t="shared" si="34"/>
        <v>0</v>
      </c>
    </row>
    <row r="396" spans="2:11" ht="15.75" outlineLevel="2" thickBot="1" x14ac:dyDescent="0.3">
      <c r="B396" s="95"/>
      <c r="C396" s="32">
        <v>5351501015</v>
      </c>
      <c r="D396" s="22" t="s">
        <v>57</v>
      </c>
      <c r="E396" s="15" t="s">
        <v>11</v>
      </c>
      <c r="F396" s="29">
        <f t="shared" si="35"/>
        <v>36</v>
      </c>
      <c r="G396" s="15">
        <v>10</v>
      </c>
      <c r="H396" s="7"/>
      <c r="I396" s="44">
        <f t="shared" si="34"/>
        <v>0</v>
      </c>
    </row>
    <row r="397" spans="2:11" ht="15.75" outlineLevel="2" thickBot="1" x14ac:dyDescent="0.3">
      <c r="B397" s="95"/>
      <c r="C397" s="32">
        <v>5351501020</v>
      </c>
      <c r="D397" s="22" t="s">
        <v>47</v>
      </c>
      <c r="E397" s="15" t="s">
        <v>11</v>
      </c>
      <c r="F397" s="29">
        <f t="shared" si="35"/>
        <v>36</v>
      </c>
      <c r="G397" s="15">
        <v>15</v>
      </c>
      <c r="H397" s="7"/>
      <c r="I397" s="44">
        <f t="shared" si="34"/>
        <v>0</v>
      </c>
      <c r="K397" s="28"/>
    </row>
    <row r="398" spans="2:11" ht="15.75" outlineLevel="2" thickBot="1" x14ac:dyDescent="0.3">
      <c r="B398" s="95"/>
      <c r="C398" s="32">
        <v>5351501025</v>
      </c>
      <c r="D398" s="22" t="s">
        <v>39</v>
      </c>
      <c r="E398" s="15" t="s">
        <v>11</v>
      </c>
      <c r="F398" s="29">
        <f t="shared" si="35"/>
        <v>36</v>
      </c>
      <c r="G398" s="15">
        <v>10</v>
      </c>
      <c r="H398" s="7"/>
      <c r="I398" s="44">
        <f t="shared" si="34"/>
        <v>0</v>
      </c>
    </row>
    <row r="399" spans="2:11" ht="15.75" outlineLevel="2" thickBot="1" x14ac:dyDescent="0.3">
      <c r="B399" s="95"/>
      <c r="C399" s="32">
        <v>5351501030</v>
      </c>
      <c r="D399" s="22" t="s">
        <v>49</v>
      </c>
      <c r="E399" s="15" t="s">
        <v>11</v>
      </c>
      <c r="F399" s="29">
        <f t="shared" si="35"/>
        <v>36</v>
      </c>
      <c r="G399" s="15">
        <v>10</v>
      </c>
      <c r="H399" s="7"/>
      <c r="I399" s="44">
        <f t="shared" si="34"/>
        <v>0</v>
      </c>
    </row>
    <row r="400" spans="2:11" ht="15.75" outlineLevel="2" thickBot="1" x14ac:dyDescent="0.3">
      <c r="B400" s="95"/>
      <c r="C400" s="32">
        <v>5351501035</v>
      </c>
      <c r="D400" s="22" t="s">
        <v>51</v>
      </c>
      <c r="E400" s="15" t="s">
        <v>11</v>
      </c>
      <c r="F400" s="29">
        <f t="shared" si="35"/>
        <v>36</v>
      </c>
      <c r="G400" s="15">
        <v>10</v>
      </c>
      <c r="H400" s="7"/>
      <c r="I400" s="44">
        <f t="shared" si="34"/>
        <v>0</v>
      </c>
    </row>
    <row r="401" spans="2:11" ht="15.75" outlineLevel="2" thickBot="1" x14ac:dyDescent="0.3">
      <c r="B401" s="95"/>
      <c r="C401" s="32">
        <v>5351501040</v>
      </c>
      <c r="D401" s="22" t="s">
        <v>86</v>
      </c>
      <c r="E401" s="15" t="s">
        <v>11</v>
      </c>
      <c r="F401" s="29">
        <f t="shared" si="35"/>
        <v>36</v>
      </c>
      <c r="G401" s="15">
        <v>10</v>
      </c>
      <c r="H401" s="7"/>
      <c r="I401" s="44">
        <f t="shared" si="34"/>
        <v>0</v>
      </c>
    </row>
    <row r="402" spans="2:11" ht="15.75" outlineLevel="2" thickBot="1" x14ac:dyDescent="0.3">
      <c r="B402" s="95"/>
      <c r="C402" s="32">
        <v>5351501045</v>
      </c>
      <c r="D402" s="22" t="s">
        <v>87</v>
      </c>
      <c r="E402" s="15" t="s">
        <v>11</v>
      </c>
      <c r="F402" s="29">
        <f t="shared" si="35"/>
        <v>36</v>
      </c>
      <c r="G402" s="15">
        <v>10</v>
      </c>
      <c r="H402" s="7"/>
      <c r="I402" s="44">
        <f t="shared" si="34"/>
        <v>0</v>
      </c>
    </row>
    <row r="403" spans="2:11" ht="15.75" outlineLevel="2" thickBot="1" x14ac:dyDescent="0.3">
      <c r="B403" s="95"/>
      <c r="C403" s="32">
        <v>5351501050</v>
      </c>
      <c r="D403" s="22" t="s">
        <v>88</v>
      </c>
      <c r="E403" s="15" t="s">
        <v>11</v>
      </c>
      <c r="F403" s="29">
        <f t="shared" si="35"/>
        <v>36</v>
      </c>
      <c r="G403" s="15">
        <v>10</v>
      </c>
      <c r="H403" s="7"/>
      <c r="I403" s="44">
        <f t="shared" si="34"/>
        <v>0</v>
      </c>
    </row>
    <row r="404" spans="2:11" ht="15.75" outlineLevel="2" thickBot="1" x14ac:dyDescent="0.3">
      <c r="B404" s="95"/>
      <c r="C404" s="32">
        <v>5351501055</v>
      </c>
      <c r="D404" s="22" t="s">
        <v>89</v>
      </c>
      <c r="E404" s="15" t="s">
        <v>11</v>
      </c>
      <c r="F404" s="29">
        <f t="shared" si="35"/>
        <v>36</v>
      </c>
      <c r="G404" s="15">
        <v>10</v>
      </c>
      <c r="H404" s="7"/>
      <c r="I404" s="44">
        <f t="shared" si="34"/>
        <v>0</v>
      </c>
    </row>
    <row r="405" spans="2:11" ht="15.75" outlineLevel="2" thickBot="1" x14ac:dyDescent="0.3">
      <c r="B405" s="95"/>
      <c r="C405" s="32">
        <v>5351501060</v>
      </c>
      <c r="D405" s="22" t="s">
        <v>90</v>
      </c>
      <c r="E405" s="15" t="s">
        <v>11</v>
      </c>
      <c r="F405" s="29">
        <f t="shared" si="35"/>
        <v>36</v>
      </c>
      <c r="G405" s="15">
        <v>10</v>
      </c>
      <c r="H405" s="7"/>
      <c r="I405" s="44">
        <f t="shared" si="34"/>
        <v>0</v>
      </c>
    </row>
    <row r="406" spans="2:11" ht="15.75" outlineLevel="2" thickBot="1" x14ac:dyDescent="0.3">
      <c r="B406" s="95"/>
      <c r="C406" s="32">
        <v>5351501065</v>
      </c>
      <c r="D406" s="22" t="s">
        <v>91</v>
      </c>
      <c r="E406" s="15" t="s">
        <v>11</v>
      </c>
      <c r="F406" s="29">
        <f t="shared" si="35"/>
        <v>36</v>
      </c>
      <c r="G406" s="15">
        <v>10</v>
      </c>
      <c r="H406" s="7"/>
      <c r="I406" s="44">
        <f t="shared" si="34"/>
        <v>0</v>
      </c>
    </row>
    <row r="407" spans="2:11" ht="15.75" outlineLevel="2" thickBot="1" x14ac:dyDescent="0.3">
      <c r="B407" s="95"/>
      <c r="C407" s="32">
        <v>5351501070</v>
      </c>
      <c r="D407" s="22" t="s">
        <v>92</v>
      </c>
      <c r="E407" s="15" t="s">
        <v>11</v>
      </c>
      <c r="F407" s="29">
        <f t="shared" si="35"/>
        <v>36</v>
      </c>
      <c r="G407" s="15">
        <v>10</v>
      </c>
      <c r="H407" s="7"/>
      <c r="I407" s="44">
        <f t="shared" si="34"/>
        <v>0</v>
      </c>
    </row>
    <row r="408" spans="2:11" ht="15.75" outlineLevel="2" thickBot="1" x14ac:dyDescent="0.3">
      <c r="B408" s="95"/>
      <c r="C408" s="50">
        <v>5351501075</v>
      </c>
      <c r="D408" s="65" t="s">
        <v>93</v>
      </c>
      <c r="E408" s="40" t="s">
        <v>11</v>
      </c>
      <c r="F408" s="66">
        <f t="shared" si="35"/>
        <v>36</v>
      </c>
      <c r="G408" s="42">
        <v>10</v>
      </c>
      <c r="H408" s="51"/>
      <c r="I408" s="44">
        <f t="shared" si="34"/>
        <v>0</v>
      </c>
    </row>
    <row r="409" spans="2:11" ht="15.75" outlineLevel="2" thickBot="1" x14ac:dyDescent="0.3">
      <c r="B409" s="95"/>
      <c r="C409" s="50">
        <v>5351501080</v>
      </c>
      <c r="D409" s="65" t="s">
        <v>94</v>
      </c>
      <c r="E409" s="40" t="s">
        <v>11</v>
      </c>
      <c r="F409" s="66">
        <f>$F$393</f>
        <v>36</v>
      </c>
      <c r="G409" s="42">
        <v>10</v>
      </c>
      <c r="H409" s="51"/>
      <c r="I409" s="44">
        <f t="shared" si="34"/>
        <v>0</v>
      </c>
    </row>
    <row r="410" spans="2:11" ht="15.75" outlineLevel="2" thickBot="1" x14ac:dyDescent="0.3">
      <c r="B410" s="95"/>
      <c r="C410" s="50">
        <v>5350101630</v>
      </c>
      <c r="D410" s="65" t="s">
        <v>95</v>
      </c>
      <c r="E410" s="40" t="s">
        <v>11</v>
      </c>
      <c r="F410" s="66">
        <f>$F$393</f>
        <v>36</v>
      </c>
      <c r="G410" s="42">
        <v>10</v>
      </c>
      <c r="H410" s="51"/>
      <c r="I410" s="44">
        <f>((TRUNC(F410*G410,0))/100)*H410</f>
        <v>0</v>
      </c>
      <c r="K410" s="28"/>
    </row>
    <row r="411" spans="2:11" ht="15.75" outlineLevel="2" thickBot="1" x14ac:dyDescent="0.3">
      <c r="B411" s="95"/>
      <c r="C411" s="50">
        <v>5351501085</v>
      </c>
      <c r="D411" s="65" t="s">
        <v>81</v>
      </c>
      <c r="E411" s="40" t="s">
        <v>11</v>
      </c>
      <c r="F411" s="66">
        <f t="shared" si="35"/>
        <v>36</v>
      </c>
      <c r="G411" s="42">
        <v>10</v>
      </c>
      <c r="H411" s="51"/>
      <c r="I411" s="44">
        <f t="shared" si="34"/>
        <v>0</v>
      </c>
    </row>
    <row r="412" spans="2:11" ht="15.75" outlineLevel="2" thickBot="1" x14ac:dyDescent="0.3">
      <c r="B412" s="95"/>
      <c r="C412" s="50">
        <v>5350101660</v>
      </c>
      <c r="D412" s="65" t="s">
        <v>193</v>
      </c>
      <c r="E412" s="40" t="s">
        <v>11</v>
      </c>
      <c r="F412" s="66">
        <f>$F$393</f>
        <v>36</v>
      </c>
      <c r="G412" s="42">
        <v>10</v>
      </c>
      <c r="H412" s="51"/>
      <c r="I412" s="44">
        <f>((TRUNC(F412*G412,0))/100)*H412</f>
        <v>0</v>
      </c>
      <c r="K412" s="28"/>
    </row>
    <row r="413" spans="2:11" ht="15.75" outlineLevel="2" thickBot="1" x14ac:dyDescent="0.3">
      <c r="B413" s="95"/>
      <c r="C413" s="50">
        <v>5351501095</v>
      </c>
      <c r="D413" s="65" t="s">
        <v>96</v>
      </c>
      <c r="E413" s="40" t="s">
        <v>11</v>
      </c>
      <c r="F413" s="66">
        <f t="shared" si="35"/>
        <v>36</v>
      </c>
      <c r="G413" s="42">
        <v>10</v>
      </c>
      <c r="H413" s="51"/>
      <c r="I413" s="44">
        <f t="shared" si="34"/>
        <v>0</v>
      </c>
    </row>
    <row r="414" spans="2:11" ht="15.75" outlineLevel="2" thickBot="1" x14ac:dyDescent="0.3">
      <c r="B414" s="95"/>
      <c r="C414" s="50">
        <v>5351501100</v>
      </c>
      <c r="D414" s="65" t="s">
        <v>97</v>
      </c>
      <c r="E414" s="40" t="s">
        <v>11</v>
      </c>
      <c r="F414" s="66">
        <f t="shared" si="35"/>
        <v>36</v>
      </c>
      <c r="G414" s="42">
        <v>10</v>
      </c>
      <c r="H414" s="51"/>
      <c r="I414" s="44">
        <f t="shared" si="34"/>
        <v>0</v>
      </c>
    </row>
    <row r="415" spans="2:11" ht="15.75" outlineLevel="2" thickBot="1" x14ac:dyDescent="0.3">
      <c r="B415" s="95"/>
      <c r="C415" s="50">
        <v>5351501105</v>
      </c>
      <c r="D415" s="65" t="s">
        <v>75</v>
      </c>
      <c r="E415" s="40" t="s">
        <v>11</v>
      </c>
      <c r="F415" s="66">
        <f t="shared" si="35"/>
        <v>36</v>
      </c>
      <c r="G415" s="42">
        <v>10</v>
      </c>
      <c r="H415" s="51"/>
      <c r="I415" s="44">
        <f t="shared" si="34"/>
        <v>0</v>
      </c>
    </row>
    <row r="416" spans="2:11" ht="15.75" outlineLevel="2" thickBot="1" x14ac:dyDescent="0.3">
      <c r="B416" s="95"/>
      <c r="C416" s="32">
        <v>5351501110</v>
      </c>
      <c r="D416" s="22" t="s">
        <v>76</v>
      </c>
      <c r="E416" s="15" t="s">
        <v>11</v>
      </c>
      <c r="F416" s="29">
        <f t="shared" si="35"/>
        <v>36</v>
      </c>
      <c r="G416" s="15">
        <v>10</v>
      </c>
      <c r="H416" s="7"/>
      <c r="I416" s="44">
        <f t="shared" si="34"/>
        <v>0</v>
      </c>
    </row>
    <row r="417" spans="2:11" ht="15.75" outlineLevel="2" thickBot="1" x14ac:dyDescent="0.3">
      <c r="B417" s="95"/>
      <c r="C417" s="32">
        <v>5351501115</v>
      </c>
      <c r="D417" s="22" t="s">
        <v>98</v>
      </c>
      <c r="E417" s="15" t="s">
        <v>11</v>
      </c>
      <c r="F417" s="29">
        <f t="shared" si="35"/>
        <v>36</v>
      </c>
      <c r="G417" s="15">
        <v>10</v>
      </c>
      <c r="H417" s="7"/>
      <c r="I417" s="44">
        <f t="shared" si="34"/>
        <v>0</v>
      </c>
    </row>
    <row r="418" spans="2:11" ht="15.75" outlineLevel="2" thickBot="1" x14ac:dyDescent="0.3">
      <c r="B418" s="95"/>
      <c r="C418" s="32">
        <v>5351501120</v>
      </c>
      <c r="D418" s="22" t="s">
        <v>80</v>
      </c>
      <c r="E418" s="16" t="s">
        <v>11</v>
      </c>
      <c r="F418" s="29">
        <f t="shared" si="35"/>
        <v>36</v>
      </c>
      <c r="G418" s="15">
        <v>10</v>
      </c>
      <c r="H418" s="7"/>
      <c r="I418" s="44">
        <f t="shared" si="34"/>
        <v>0</v>
      </c>
    </row>
    <row r="419" spans="2:11" ht="15.75" outlineLevel="2" thickBot="1" x14ac:dyDescent="0.3">
      <c r="B419" s="95"/>
      <c r="C419" s="32">
        <v>5351501125</v>
      </c>
      <c r="D419" s="23" t="s">
        <v>82</v>
      </c>
      <c r="E419" s="6" t="s">
        <v>11</v>
      </c>
      <c r="F419" s="29">
        <f t="shared" si="35"/>
        <v>36</v>
      </c>
      <c r="G419" s="15">
        <v>10</v>
      </c>
      <c r="H419" s="7"/>
      <c r="I419" s="44">
        <f t="shared" si="34"/>
        <v>0</v>
      </c>
    </row>
    <row r="420" spans="2:11" ht="15.75" outlineLevel="2" thickBot="1" x14ac:dyDescent="0.3">
      <c r="B420" s="96"/>
      <c r="C420" s="32">
        <v>5351501130</v>
      </c>
      <c r="D420" s="21" t="s">
        <v>99</v>
      </c>
      <c r="E420" s="6" t="s">
        <v>11</v>
      </c>
      <c r="F420" s="29">
        <f t="shared" si="35"/>
        <v>36</v>
      </c>
      <c r="G420" s="15">
        <v>10</v>
      </c>
      <c r="H420" s="7"/>
      <c r="I420" s="44">
        <f t="shared" si="34"/>
        <v>0</v>
      </c>
    </row>
    <row r="421" spans="2:11" outlineLevel="1" x14ac:dyDescent="0.25">
      <c r="B421" s="46"/>
      <c r="C421" s="79"/>
      <c r="D421" s="80"/>
      <c r="E421" s="81"/>
      <c r="F421" s="81"/>
      <c r="G421" s="81"/>
      <c r="H421" s="47" t="s">
        <v>218</v>
      </c>
      <c r="I421" s="82">
        <f>SUBTOTAL(9,I393:I420)</f>
        <v>0</v>
      </c>
      <c r="K421" s="28"/>
    </row>
    <row r="422" spans="2:11" ht="6.95" customHeight="1" outlineLevel="1" thickBot="1" x14ac:dyDescent="0.3">
      <c r="B422" s="30"/>
      <c r="C422" s="34"/>
      <c r="D422" s="25"/>
      <c r="E422" s="17"/>
      <c r="F422" s="20"/>
      <c r="I422" s="74"/>
    </row>
    <row r="423" spans="2:11" ht="15.75" outlineLevel="2" thickBot="1" x14ac:dyDescent="0.3">
      <c r="B423" s="94" t="s">
        <v>25</v>
      </c>
      <c r="C423" s="32">
        <v>5351701000</v>
      </c>
      <c r="D423" s="21" t="s">
        <v>84</v>
      </c>
      <c r="E423" s="6" t="s">
        <v>11</v>
      </c>
      <c r="F423" s="29">
        <f>Controle!C17</f>
        <v>5</v>
      </c>
      <c r="G423" s="29">
        <v>10</v>
      </c>
      <c r="H423" s="7"/>
      <c r="I423" s="44">
        <f t="shared" ref="I423:I450" si="36">((TRUNC(F423*G423,0))/100)*H423</f>
        <v>0</v>
      </c>
    </row>
    <row r="424" spans="2:11" ht="15.75" outlineLevel="2" thickBot="1" x14ac:dyDescent="0.3">
      <c r="B424" s="95"/>
      <c r="C424" s="32">
        <v>5351701005</v>
      </c>
      <c r="D424" s="22" t="s">
        <v>85</v>
      </c>
      <c r="E424" s="15" t="s">
        <v>3</v>
      </c>
      <c r="F424" s="29">
        <f>$F$423</f>
        <v>5</v>
      </c>
      <c r="G424" s="15">
        <v>20</v>
      </c>
      <c r="H424" s="7"/>
      <c r="I424" s="44">
        <f t="shared" si="36"/>
        <v>0</v>
      </c>
    </row>
    <row r="425" spans="2:11" ht="15.75" outlineLevel="2" thickBot="1" x14ac:dyDescent="0.3">
      <c r="B425" s="95"/>
      <c r="C425" s="32">
        <v>5351701010</v>
      </c>
      <c r="D425" s="22" t="s">
        <v>56</v>
      </c>
      <c r="E425" s="15" t="s">
        <v>11</v>
      </c>
      <c r="F425" s="29">
        <f t="shared" ref="F425:F450" si="37">$F$423</f>
        <v>5</v>
      </c>
      <c r="G425" s="15">
        <v>10</v>
      </c>
      <c r="H425" s="7"/>
      <c r="I425" s="44">
        <f t="shared" si="36"/>
        <v>0</v>
      </c>
    </row>
    <row r="426" spans="2:11" ht="15.75" outlineLevel="2" thickBot="1" x14ac:dyDescent="0.3">
      <c r="B426" s="95"/>
      <c r="C426" s="32">
        <v>5351701015</v>
      </c>
      <c r="D426" s="22" t="s">
        <v>57</v>
      </c>
      <c r="E426" s="15" t="s">
        <v>11</v>
      </c>
      <c r="F426" s="29">
        <f t="shared" si="37"/>
        <v>5</v>
      </c>
      <c r="G426" s="15">
        <v>10</v>
      </c>
      <c r="H426" s="7"/>
      <c r="I426" s="44">
        <f t="shared" si="36"/>
        <v>0</v>
      </c>
    </row>
    <row r="427" spans="2:11" ht="15.75" outlineLevel="2" thickBot="1" x14ac:dyDescent="0.3">
      <c r="B427" s="95"/>
      <c r="C427" s="32">
        <v>5351701020</v>
      </c>
      <c r="D427" s="22" t="s">
        <v>47</v>
      </c>
      <c r="E427" s="15" t="s">
        <v>11</v>
      </c>
      <c r="F427" s="29">
        <f t="shared" si="37"/>
        <v>5</v>
      </c>
      <c r="G427" s="15">
        <v>15</v>
      </c>
      <c r="H427" s="7"/>
      <c r="I427" s="44">
        <f t="shared" si="36"/>
        <v>0</v>
      </c>
      <c r="K427" s="28"/>
    </row>
    <row r="428" spans="2:11" ht="15.75" outlineLevel="2" thickBot="1" x14ac:dyDescent="0.3">
      <c r="B428" s="95"/>
      <c r="C428" s="32">
        <v>5351701025</v>
      </c>
      <c r="D428" s="22" t="s">
        <v>39</v>
      </c>
      <c r="E428" s="15" t="s">
        <v>11</v>
      </c>
      <c r="F428" s="29">
        <f t="shared" si="37"/>
        <v>5</v>
      </c>
      <c r="G428" s="15">
        <v>10</v>
      </c>
      <c r="H428" s="7"/>
      <c r="I428" s="44">
        <f t="shared" si="36"/>
        <v>0</v>
      </c>
    </row>
    <row r="429" spans="2:11" ht="15.75" outlineLevel="2" thickBot="1" x14ac:dyDescent="0.3">
      <c r="B429" s="95"/>
      <c r="C429" s="32">
        <v>5351701030</v>
      </c>
      <c r="D429" s="22" t="s">
        <v>49</v>
      </c>
      <c r="E429" s="15" t="s">
        <v>11</v>
      </c>
      <c r="F429" s="29">
        <f t="shared" si="37"/>
        <v>5</v>
      </c>
      <c r="G429" s="15">
        <v>10</v>
      </c>
      <c r="H429" s="7"/>
      <c r="I429" s="44">
        <f t="shared" si="36"/>
        <v>0</v>
      </c>
    </row>
    <row r="430" spans="2:11" ht="15.75" outlineLevel="2" thickBot="1" x14ac:dyDescent="0.3">
      <c r="B430" s="95"/>
      <c r="C430" s="32">
        <v>5351701035</v>
      </c>
      <c r="D430" s="22" t="s">
        <v>51</v>
      </c>
      <c r="E430" s="15" t="s">
        <v>11</v>
      </c>
      <c r="F430" s="29">
        <f t="shared" si="37"/>
        <v>5</v>
      </c>
      <c r="G430" s="15">
        <v>10</v>
      </c>
      <c r="H430" s="7"/>
      <c r="I430" s="44">
        <f t="shared" si="36"/>
        <v>0</v>
      </c>
    </row>
    <row r="431" spans="2:11" ht="15.75" outlineLevel="2" thickBot="1" x14ac:dyDescent="0.3">
      <c r="B431" s="95"/>
      <c r="C431" s="32">
        <v>5351701040</v>
      </c>
      <c r="D431" s="22" t="s">
        <v>86</v>
      </c>
      <c r="E431" s="15" t="s">
        <v>11</v>
      </c>
      <c r="F431" s="29">
        <f t="shared" si="37"/>
        <v>5</v>
      </c>
      <c r="G431" s="15">
        <v>10</v>
      </c>
      <c r="H431" s="7"/>
      <c r="I431" s="44">
        <f t="shared" si="36"/>
        <v>0</v>
      </c>
    </row>
    <row r="432" spans="2:11" ht="15.75" outlineLevel="2" thickBot="1" x14ac:dyDescent="0.3">
      <c r="B432" s="95"/>
      <c r="C432" s="32">
        <v>5351701045</v>
      </c>
      <c r="D432" s="22" t="s">
        <v>87</v>
      </c>
      <c r="E432" s="15" t="s">
        <v>11</v>
      </c>
      <c r="F432" s="29">
        <f t="shared" si="37"/>
        <v>5</v>
      </c>
      <c r="G432" s="15">
        <v>10</v>
      </c>
      <c r="H432" s="7"/>
      <c r="I432" s="44">
        <f t="shared" si="36"/>
        <v>0</v>
      </c>
    </row>
    <row r="433" spans="2:11" ht="15.75" outlineLevel="2" thickBot="1" x14ac:dyDescent="0.3">
      <c r="B433" s="95"/>
      <c r="C433" s="32">
        <v>5351701050</v>
      </c>
      <c r="D433" s="22" t="s">
        <v>88</v>
      </c>
      <c r="E433" s="15" t="s">
        <v>11</v>
      </c>
      <c r="F433" s="29">
        <f t="shared" si="37"/>
        <v>5</v>
      </c>
      <c r="G433" s="15">
        <v>10</v>
      </c>
      <c r="H433" s="7"/>
      <c r="I433" s="44">
        <f t="shared" si="36"/>
        <v>0</v>
      </c>
    </row>
    <row r="434" spans="2:11" ht="15.75" outlineLevel="2" thickBot="1" x14ac:dyDescent="0.3">
      <c r="B434" s="95"/>
      <c r="C434" s="32">
        <v>5351701055</v>
      </c>
      <c r="D434" s="22" t="s">
        <v>89</v>
      </c>
      <c r="E434" s="15" t="s">
        <v>11</v>
      </c>
      <c r="F434" s="29">
        <f t="shared" si="37"/>
        <v>5</v>
      </c>
      <c r="G434" s="15">
        <v>10</v>
      </c>
      <c r="H434" s="7"/>
      <c r="I434" s="44">
        <f t="shared" si="36"/>
        <v>0</v>
      </c>
    </row>
    <row r="435" spans="2:11" ht="15.75" outlineLevel="2" thickBot="1" x14ac:dyDescent="0.3">
      <c r="B435" s="95"/>
      <c r="C435" s="32">
        <v>5351701060</v>
      </c>
      <c r="D435" s="22" t="s">
        <v>90</v>
      </c>
      <c r="E435" s="15" t="s">
        <v>11</v>
      </c>
      <c r="F435" s="29">
        <f t="shared" si="37"/>
        <v>5</v>
      </c>
      <c r="G435" s="15">
        <v>10</v>
      </c>
      <c r="H435" s="7"/>
      <c r="I435" s="44">
        <f t="shared" si="36"/>
        <v>0</v>
      </c>
    </row>
    <row r="436" spans="2:11" ht="15.75" outlineLevel="2" thickBot="1" x14ac:dyDescent="0.3">
      <c r="B436" s="95"/>
      <c r="C436" s="32">
        <v>5351701065</v>
      </c>
      <c r="D436" s="22" t="s">
        <v>91</v>
      </c>
      <c r="E436" s="15" t="s">
        <v>11</v>
      </c>
      <c r="F436" s="29">
        <f t="shared" si="37"/>
        <v>5</v>
      </c>
      <c r="G436" s="15">
        <v>10</v>
      </c>
      <c r="H436" s="7"/>
      <c r="I436" s="44">
        <f t="shared" si="36"/>
        <v>0</v>
      </c>
    </row>
    <row r="437" spans="2:11" ht="15.75" outlineLevel="2" thickBot="1" x14ac:dyDescent="0.3">
      <c r="B437" s="95"/>
      <c r="C437" s="32">
        <v>5351701070</v>
      </c>
      <c r="D437" s="22" t="s">
        <v>92</v>
      </c>
      <c r="E437" s="15" t="s">
        <v>11</v>
      </c>
      <c r="F437" s="29">
        <f t="shared" si="37"/>
        <v>5</v>
      </c>
      <c r="G437" s="15">
        <v>10</v>
      </c>
      <c r="H437" s="7"/>
      <c r="I437" s="44">
        <f t="shared" si="36"/>
        <v>0</v>
      </c>
    </row>
    <row r="438" spans="2:11" ht="15.75" outlineLevel="2" thickBot="1" x14ac:dyDescent="0.3">
      <c r="B438" s="95"/>
      <c r="C438" s="50">
        <v>5351701075</v>
      </c>
      <c r="D438" s="65" t="s">
        <v>93</v>
      </c>
      <c r="E438" s="40" t="s">
        <v>11</v>
      </c>
      <c r="F438" s="66">
        <f t="shared" si="37"/>
        <v>5</v>
      </c>
      <c r="G438" s="42">
        <v>10</v>
      </c>
      <c r="H438" s="51"/>
      <c r="I438" s="44">
        <f t="shared" si="36"/>
        <v>0</v>
      </c>
    </row>
    <row r="439" spans="2:11" ht="15.75" outlineLevel="2" thickBot="1" x14ac:dyDescent="0.3">
      <c r="B439" s="95"/>
      <c r="C439" s="50">
        <v>5351701080</v>
      </c>
      <c r="D439" s="65" t="s">
        <v>94</v>
      </c>
      <c r="E439" s="40" t="s">
        <v>11</v>
      </c>
      <c r="F439" s="66">
        <f t="shared" si="37"/>
        <v>5</v>
      </c>
      <c r="G439" s="42">
        <v>10</v>
      </c>
      <c r="H439" s="51"/>
      <c r="I439" s="44">
        <f t="shared" si="36"/>
        <v>0</v>
      </c>
    </row>
    <row r="440" spans="2:11" ht="15.75" outlineLevel="2" thickBot="1" x14ac:dyDescent="0.3">
      <c r="B440" s="95"/>
      <c r="C440" s="50">
        <v>5350101635</v>
      </c>
      <c r="D440" s="65" t="s">
        <v>95</v>
      </c>
      <c r="E440" s="40" t="s">
        <v>11</v>
      </c>
      <c r="F440" s="66">
        <f>$F$423</f>
        <v>5</v>
      </c>
      <c r="G440" s="42">
        <v>10</v>
      </c>
      <c r="H440" s="51"/>
      <c r="I440" s="44">
        <f>((TRUNC(F440*G440,0))/100)*H440</f>
        <v>0</v>
      </c>
      <c r="K440" s="28"/>
    </row>
    <row r="441" spans="2:11" ht="15.75" outlineLevel="2" thickBot="1" x14ac:dyDescent="0.3">
      <c r="B441" s="95"/>
      <c r="C441" s="50">
        <v>5351701085</v>
      </c>
      <c r="D441" s="65" t="s">
        <v>81</v>
      </c>
      <c r="E441" s="40" t="s">
        <v>11</v>
      </c>
      <c r="F441" s="66">
        <f t="shared" si="37"/>
        <v>5</v>
      </c>
      <c r="G441" s="42">
        <v>10</v>
      </c>
      <c r="H441" s="51"/>
      <c r="I441" s="44">
        <f t="shared" si="36"/>
        <v>0</v>
      </c>
    </row>
    <row r="442" spans="2:11" ht="15.75" outlineLevel="2" thickBot="1" x14ac:dyDescent="0.3">
      <c r="B442" s="95"/>
      <c r="C442" s="50">
        <v>5350101665</v>
      </c>
      <c r="D442" s="65" t="s">
        <v>193</v>
      </c>
      <c r="E442" s="40" t="s">
        <v>11</v>
      </c>
      <c r="F442" s="66">
        <f>$F$423</f>
        <v>5</v>
      </c>
      <c r="G442" s="42">
        <v>10</v>
      </c>
      <c r="H442" s="51"/>
      <c r="I442" s="44">
        <f>((TRUNC(F442*G442,0))/100)*H442</f>
        <v>0</v>
      </c>
      <c r="K442" s="28"/>
    </row>
    <row r="443" spans="2:11" ht="15.75" outlineLevel="2" thickBot="1" x14ac:dyDescent="0.3">
      <c r="B443" s="95"/>
      <c r="C443" s="50">
        <v>5351701095</v>
      </c>
      <c r="D443" s="65" t="s">
        <v>96</v>
      </c>
      <c r="E443" s="40" t="s">
        <v>11</v>
      </c>
      <c r="F443" s="66">
        <f t="shared" si="37"/>
        <v>5</v>
      </c>
      <c r="G443" s="42">
        <v>10</v>
      </c>
      <c r="H443" s="51"/>
      <c r="I443" s="44">
        <f t="shared" si="36"/>
        <v>0</v>
      </c>
    </row>
    <row r="444" spans="2:11" ht="15.75" outlineLevel="2" thickBot="1" x14ac:dyDescent="0.3">
      <c r="B444" s="95"/>
      <c r="C444" s="50">
        <v>5351701100</v>
      </c>
      <c r="D444" s="65" t="s">
        <v>97</v>
      </c>
      <c r="E444" s="40" t="s">
        <v>11</v>
      </c>
      <c r="F444" s="66">
        <f t="shared" si="37"/>
        <v>5</v>
      </c>
      <c r="G444" s="42">
        <v>10</v>
      </c>
      <c r="H444" s="51"/>
      <c r="I444" s="44">
        <f t="shared" si="36"/>
        <v>0</v>
      </c>
    </row>
    <row r="445" spans="2:11" ht="15.75" outlineLevel="2" thickBot="1" x14ac:dyDescent="0.3">
      <c r="B445" s="95"/>
      <c r="C445" s="32">
        <v>5351701105</v>
      </c>
      <c r="D445" s="22" t="s">
        <v>75</v>
      </c>
      <c r="E445" s="15" t="s">
        <v>11</v>
      </c>
      <c r="F445" s="29">
        <f t="shared" si="37"/>
        <v>5</v>
      </c>
      <c r="G445" s="15">
        <v>10</v>
      </c>
      <c r="H445" s="7"/>
      <c r="I445" s="44">
        <f t="shared" si="36"/>
        <v>0</v>
      </c>
    </row>
    <row r="446" spans="2:11" ht="15.75" outlineLevel="2" thickBot="1" x14ac:dyDescent="0.3">
      <c r="B446" s="95"/>
      <c r="C446" s="32">
        <v>5351701110</v>
      </c>
      <c r="D446" s="22" t="s">
        <v>76</v>
      </c>
      <c r="E446" s="15" t="s">
        <v>11</v>
      </c>
      <c r="F446" s="29">
        <f t="shared" si="37"/>
        <v>5</v>
      </c>
      <c r="G446" s="15">
        <v>10</v>
      </c>
      <c r="H446" s="7"/>
      <c r="I446" s="44">
        <f t="shared" si="36"/>
        <v>0</v>
      </c>
    </row>
    <row r="447" spans="2:11" ht="15.75" outlineLevel="2" thickBot="1" x14ac:dyDescent="0.3">
      <c r="B447" s="95"/>
      <c r="C447" s="32">
        <v>5351701115</v>
      </c>
      <c r="D447" s="22" t="s">
        <v>98</v>
      </c>
      <c r="E447" s="15" t="s">
        <v>11</v>
      </c>
      <c r="F447" s="29">
        <f t="shared" si="37"/>
        <v>5</v>
      </c>
      <c r="G447" s="15">
        <v>10</v>
      </c>
      <c r="H447" s="7"/>
      <c r="I447" s="44">
        <f t="shared" si="36"/>
        <v>0</v>
      </c>
    </row>
    <row r="448" spans="2:11" ht="15.75" outlineLevel="2" thickBot="1" x14ac:dyDescent="0.3">
      <c r="B448" s="95"/>
      <c r="C448" s="32">
        <v>5351701120</v>
      </c>
      <c r="D448" s="22" t="s">
        <v>80</v>
      </c>
      <c r="E448" s="15" t="s">
        <v>11</v>
      </c>
      <c r="F448" s="29">
        <f t="shared" si="37"/>
        <v>5</v>
      </c>
      <c r="G448" s="15">
        <v>10</v>
      </c>
      <c r="H448" s="7"/>
      <c r="I448" s="44">
        <f t="shared" si="36"/>
        <v>0</v>
      </c>
    </row>
    <row r="449" spans="2:11" ht="15.75" outlineLevel="2" thickBot="1" x14ac:dyDescent="0.3">
      <c r="B449" s="95"/>
      <c r="C449" s="32">
        <v>5351701125</v>
      </c>
      <c r="D449" s="23" t="s">
        <v>82</v>
      </c>
      <c r="E449" s="16" t="s">
        <v>11</v>
      </c>
      <c r="F449" s="29">
        <f t="shared" si="37"/>
        <v>5</v>
      </c>
      <c r="G449" s="15">
        <v>10</v>
      </c>
      <c r="H449" s="7"/>
      <c r="I449" s="44">
        <f t="shared" si="36"/>
        <v>0</v>
      </c>
    </row>
    <row r="450" spans="2:11" ht="15.75" outlineLevel="2" thickBot="1" x14ac:dyDescent="0.3">
      <c r="B450" s="96"/>
      <c r="C450" s="32">
        <v>5351701130</v>
      </c>
      <c r="D450" s="21" t="s">
        <v>99</v>
      </c>
      <c r="E450" s="6" t="s">
        <v>11</v>
      </c>
      <c r="F450" s="29">
        <f t="shared" si="37"/>
        <v>5</v>
      </c>
      <c r="G450" s="15">
        <v>10</v>
      </c>
      <c r="H450" s="7"/>
      <c r="I450" s="44">
        <f t="shared" si="36"/>
        <v>0</v>
      </c>
    </row>
    <row r="451" spans="2:11" outlineLevel="1" x14ac:dyDescent="0.25">
      <c r="B451" s="46"/>
      <c r="C451" s="79"/>
      <c r="D451" s="80"/>
      <c r="E451" s="81"/>
      <c r="F451" s="81"/>
      <c r="G451" s="81"/>
      <c r="H451" s="47" t="s">
        <v>219</v>
      </c>
      <c r="I451" s="82">
        <f>SUBTOTAL(9,I423:I450)</f>
        <v>0</v>
      </c>
      <c r="K451" s="28"/>
    </row>
    <row r="452" spans="2:11" ht="6.95" customHeight="1" outlineLevel="1" thickBot="1" x14ac:dyDescent="0.3">
      <c r="B452" s="19"/>
      <c r="C452" s="33"/>
      <c r="D452" s="25"/>
      <c r="E452" s="17"/>
      <c r="F452" s="20"/>
      <c r="I452" s="74"/>
    </row>
    <row r="453" spans="2:11" ht="15.75" customHeight="1" outlineLevel="2" thickBot="1" x14ac:dyDescent="0.3">
      <c r="B453" s="94" t="s">
        <v>26</v>
      </c>
      <c r="C453" s="32">
        <v>5351801000</v>
      </c>
      <c r="D453" s="21" t="s">
        <v>84</v>
      </c>
      <c r="E453" s="6" t="s">
        <v>11</v>
      </c>
      <c r="F453" s="29">
        <f>Controle!C18</f>
        <v>1</v>
      </c>
      <c r="G453" s="29">
        <v>10</v>
      </c>
      <c r="H453" s="7"/>
      <c r="I453" s="44">
        <f t="shared" ref="I453:I480" si="38">((TRUNC(F453*G453,0))/100)*H453</f>
        <v>0</v>
      </c>
    </row>
    <row r="454" spans="2:11" ht="15.75" outlineLevel="2" thickBot="1" x14ac:dyDescent="0.3">
      <c r="B454" s="95"/>
      <c r="C454" s="32">
        <v>5351801005</v>
      </c>
      <c r="D454" s="22" t="s">
        <v>85</v>
      </c>
      <c r="E454" s="15" t="s">
        <v>3</v>
      </c>
      <c r="F454" s="29">
        <f>$F$453</f>
        <v>1</v>
      </c>
      <c r="G454" s="15">
        <v>20</v>
      </c>
      <c r="H454" s="7"/>
      <c r="I454" s="44">
        <f t="shared" si="38"/>
        <v>0</v>
      </c>
    </row>
    <row r="455" spans="2:11" ht="15.75" outlineLevel="2" thickBot="1" x14ac:dyDescent="0.3">
      <c r="B455" s="95"/>
      <c r="C455" s="32">
        <v>5351801010</v>
      </c>
      <c r="D455" s="22" t="s">
        <v>56</v>
      </c>
      <c r="E455" s="15" t="s">
        <v>11</v>
      </c>
      <c r="F455" s="29">
        <f t="shared" ref="F455:F480" si="39">$F$453</f>
        <v>1</v>
      </c>
      <c r="G455" s="15">
        <v>10</v>
      </c>
      <c r="H455" s="7"/>
      <c r="I455" s="44">
        <f t="shared" si="38"/>
        <v>0</v>
      </c>
    </row>
    <row r="456" spans="2:11" ht="15.75" outlineLevel="2" thickBot="1" x14ac:dyDescent="0.3">
      <c r="B456" s="95"/>
      <c r="C456" s="32">
        <v>5351801015</v>
      </c>
      <c r="D456" s="22" t="s">
        <v>57</v>
      </c>
      <c r="E456" s="15" t="s">
        <v>11</v>
      </c>
      <c r="F456" s="29">
        <f t="shared" si="39"/>
        <v>1</v>
      </c>
      <c r="G456" s="15">
        <v>10</v>
      </c>
      <c r="H456" s="7"/>
      <c r="I456" s="44">
        <f t="shared" si="38"/>
        <v>0</v>
      </c>
    </row>
    <row r="457" spans="2:11" ht="15.75" outlineLevel="2" thickBot="1" x14ac:dyDescent="0.3">
      <c r="B457" s="95"/>
      <c r="C457" s="32">
        <v>5351801020</v>
      </c>
      <c r="D457" s="22" t="s">
        <v>47</v>
      </c>
      <c r="E457" s="15" t="s">
        <v>11</v>
      </c>
      <c r="F457" s="29">
        <f t="shared" si="39"/>
        <v>1</v>
      </c>
      <c r="G457" s="15">
        <v>15</v>
      </c>
      <c r="H457" s="7"/>
      <c r="I457" s="44">
        <f t="shared" si="38"/>
        <v>0</v>
      </c>
      <c r="K457" s="28"/>
    </row>
    <row r="458" spans="2:11" ht="15.75" outlineLevel="2" thickBot="1" x14ac:dyDescent="0.3">
      <c r="B458" s="95"/>
      <c r="C458" s="32">
        <v>5351801025</v>
      </c>
      <c r="D458" s="22" t="s">
        <v>39</v>
      </c>
      <c r="E458" s="15" t="s">
        <v>11</v>
      </c>
      <c r="F458" s="29">
        <f t="shared" si="39"/>
        <v>1</v>
      </c>
      <c r="G458" s="15">
        <v>10</v>
      </c>
      <c r="H458" s="7"/>
      <c r="I458" s="44">
        <f t="shared" si="38"/>
        <v>0</v>
      </c>
    </row>
    <row r="459" spans="2:11" ht="15.75" outlineLevel="2" thickBot="1" x14ac:dyDescent="0.3">
      <c r="B459" s="95"/>
      <c r="C459" s="32">
        <v>5351801030</v>
      </c>
      <c r="D459" s="22" t="s">
        <v>49</v>
      </c>
      <c r="E459" s="15" t="s">
        <v>11</v>
      </c>
      <c r="F459" s="29">
        <f t="shared" si="39"/>
        <v>1</v>
      </c>
      <c r="G459" s="15">
        <v>10</v>
      </c>
      <c r="H459" s="7"/>
      <c r="I459" s="44">
        <f t="shared" si="38"/>
        <v>0</v>
      </c>
    </row>
    <row r="460" spans="2:11" ht="15.75" outlineLevel="2" thickBot="1" x14ac:dyDescent="0.3">
      <c r="B460" s="95"/>
      <c r="C460" s="32">
        <v>5351801035</v>
      </c>
      <c r="D460" s="22" t="s">
        <v>51</v>
      </c>
      <c r="E460" s="15" t="s">
        <v>11</v>
      </c>
      <c r="F460" s="29">
        <f t="shared" si="39"/>
        <v>1</v>
      </c>
      <c r="G460" s="15">
        <v>10</v>
      </c>
      <c r="H460" s="7"/>
      <c r="I460" s="44">
        <f t="shared" si="38"/>
        <v>0</v>
      </c>
    </row>
    <row r="461" spans="2:11" ht="15.75" outlineLevel="2" thickBot="1" x14ac:dyDescent="0.3">
      <c r="B461" s="95"/>
      <c r="C461" s="32">
        <v>5351801040</v>
      </c>
      <c r="D461" s="22" t="s">
        <v>86</v>
      </c>
      <c r="E461" s="15" t="s">
        <v>11</v>
      </c>
      <c r="F461" s="29">
        <f t="shared" si="39"/>
        <v>1</v>
      </c>
      <c r="G461" s="15">
        <v>10</v>
      </c>
      <c r="H461" s="7"/>
      <c r="I461" s="44">
        <f t="shared" si="38"/>
        <v>0</v>
      </c>
    </row>
    <row r="462" spans="2:11" ht="15.75" outlineLevel="2" thickBot="1" x14ac:dyDescent="0.3">
      <c r="B462" s="95"/>
      <c r="C462" s="32">
        <v>5351801045</v>
      </c>
      <c r="D462" s="22" t="s">
        <v>87</v>
      </c>
      <c r="E462" s="15" t="s">
        <v>11</v>
      </c>
      <c r="F462" s="29">
        <f t="shared" si="39"/>
        <v>1</v>
      </c>
      <c r="G462" s="15">
        <v>10</v>
      </c>
      <c r="H462" s="7"/>
      <c r="I462" s="44">
        <f t="shared" si="38"/>
        <v>0</v>
      </c>
    </row>
    <row r="463" spans="2:11" ht="15.75" outlineLevel="2" thickBot="1" x14ac:dyDescent="0.3">
      <c r="B463" s="95"/>
      <c r="C463" s="32">
        <v>5351801050</v>
      </c>
      <c r="D463" s="22" t="s">
        <v>88</v>
      </c>
      <c r="E463" s="15" t="s">
        <v>11</v>
      </c>
      <c r="F463" s="29">
        <f t="shared" si="39"/>
        <v>1</v>
      </c>
      <c r="G463" s="15">
        <v>10</v>
      </c>
      <c r="H463" s="7"/>
      <c r="I463" s="44">
        <f t="shared" si="38"/>
        <v>0</v>
      </c>
    </row>
    <row r="464" spans="2:11" ht="15.75" outlineLevel="2" thickBot="1" x14ac:dyDescent="0.3">
      <c r="B464" s="95"/>
      <c r="C464" s="32">
        <v>5351801055</v>
      </c>
      <c r="D464" s="22" t="s">
        <v>89</v>
      </c>
      <c r="E464" s="15" t="s">
        <v>11</v>
      </c>
      <c r="F464" s="29">
        <f t="shared" si="39"/>
        <v>1</v>
      </c>
      <c r="G464" s="15">
        <v>10</v>
      </c>
      <c r="H464" s="7"/>
      <c r="I464" s="44">
        <f t="shared" si="38"/>
        <v>0</v>
      </c>
    </row>
    <row r="465" spans="2:11" ht="15.75" outlineLevel="2" thickBot="1" x14ac:dyDescent="0.3">
      <c r="B465" s="95"/>
      <c r="C465" s="32">
        <v>5351801060</v>
      </c>
      <c r="D465" s="22" t="s">
        <v>90</v>
      </c>
      <c r="E465" s="15" t="s">
        <v>11</v>
      </c>
      <c r="F465" s="29">
        <f t="shared" si="39"/>
        <v>1</v>
      </c>
      <c r="G465" s="15">
        <v>10</v>
      </c>
      <c r="H465" s="7"/>
      <c r="I465" s="44">
        <f t="shared" si="38"/>
        <v>0</v>
      </c>
    </row>
    <row r="466" spans="2:11" ht="15.75" outlineLevel="2" thickBot="1" x14ac:dyDescent="0.3">
      <c r="B466" s="95"/>
      <c r="C466" s="32">
        <v>5351801065</v>
      </c>
      <c r="D466" s="22" t="s">
        <v>91</v>
      </c>
      <c r="E466" s="15" t="s">
        <v>11</v>
      </c>
      <c r="F466" s="29">
        <f t="shared" si="39"/>
        <v>1</v>
      </c>
      <c r="G466" s="15">
        <v>10</v>
      </c>
      <c r="H466" s="7"/>
      <c r="I466" s="44">
        <f t="shared" si="38"/>
        <v>0</v>
      </c>
    </row>
    <row r="467" spans="2:11" ht="15.75" outlineLevel="2" thickBot="1" x14ac:dyDescent="0.3">
      <c r="B467" s="95"/>
      <c r="C467" s="32">
        <v>5351801070</v>
      </c>
      <c r="D467" s="22" t="s">
        <v>92</v>
      </c>
      <c r="E467" s="15" t="s">
        <v>11</v>
      </c>
      <c r="F467" s="29">
        <f t="shared" si="39"/>
        <v>1</v>
      </c>
      <c r="G467" s="15">
        <v>10</v>
      </c>
      <c r="H467" s="7"/>
      <c r="I467" s="44">
        <f t="shared" si="38"/>
        <v>0</v>
      </c>
    </row>
    <row r="468" spans="2:11" ht="15.75" outlineLevel="2" thickBot="1" x14ac:dyDescent="0.3">
      <c r="B468" s="95"/>
      <c r="C468" s="50">
        <v>5351801075</v>
      </c>
      <c r="D468" s="65" t="s">
        <v>93</v>
      </c>
      <c r="E468" s="40" t="s">
        <v>11</v>
      </c>
      <c r="F468" s="66">
        <f t="shared" si="39"/>
        <v>1</v>
      </c>
      <c r="G468" s="42">
        <v>10</v>
      </c>
      <c r="H468" s="51"/>
      <c r="I468" s="44">
        <f t="shared" si="38"/>
        <v>0</v>
      </c>
    </row>
    <row r="469" spans="2:11" ht="15.75" outlineLevel="2" thickBot="1" x14ac:dyDescent="0.3">
      <c r="B469" s="95"/>
      <c r="C469" s="50">
        <v>5351801080</v>
      </c>
      <c r="D469" s="65" t="s">
        <v>94</v>
      </c>
      <c r="E469" s="40" t="s">
        <v>11</v>
      </c>
      <c r="F469" s="66">
        <f>$F$453</f>
        <v>1</v>
      </c>
      <c r="G469" s="42">
        <v>10</v>
      </c>
      <c r="H469" s="51"/>
      <c r="I469" s="44">
        <f t="shared" si="38"/>
        <v>0</v>
      </c>
    </row>
    <row r="470" spans="2:11" ht="15.75" outlineLevel="2" thickBot="1" x14ac:dyDescent="0.3">
      <c r="B470" s="95"/>
      <c r="C470" s="50">
        <v>5350101640</v>
      </c>
      <c r="D470" s="65" t="s">
        <v>95</v>
      </c>
      <c r="E470" s="40" t="s">
        <v>11</v>
      </c>
      <c r="F470" s="66">
        <f>$F$453</f>
        <v>1</v>
      </c>
      <c r="G470" s="42">
        <v>10</v>
      </c>
      <c r="H470" s="51"/>
      <c r="I470" s="44">
        <f>((TRUNC(F470*G470,0))/100)*H470</f>
        <v>0</v>
      </c>
      <c r="K470" s="28"/>
    </row>
    <row r="471" spans="2:11" ht="15.75" outlineLevel="2" thickBot="1" x14ac:dyDescent="0.3">
      <c r="B471" s="95"/>
      <c r="C471" s="50">
        <v>5351801085</v>
      </c>
      <c r="D471" s="65" t="s">
        <v>81</v>
      </c>
      <c r="E471" s="40" t="s">
        <v>11</v>
      </c>
      <c r="F471" s="66">
        <f t="shared" si="39"/>
        <v>1</v>
      </c>
      <c r="G471" s="42">
        <v>10</v>
      </c>
      <c r="H471" s="51"/>
      <c r="I471" s="44">
        <f t="shared" si="38"/>
        <v>0</v>
      </c>
    </row>
    <row r="472" spans="2:11" ht="15.75" outlineLevel="2" thickBot="1" x14ac:dyDescent="0.3">
      <c r="B472" s="95"/>
      <c r="C472" s="50">
        <v>5350101670</v>
      </c>
      <c r="D472" s="65" t="s">
        <v>193</v>
      </c>
      <c r="E472" s="40" t="s">
        <v>11</v>
      </c>
      <c r="F472" s="66">
        <f>$F$453</f>
        <v>1</v>
      </c>
      <c r="G472" s="42">
        <v>10</v>
      </c>
      <c r="H472" s="51"/>
      <c r="I472" s="44">
        <f>((TRUNC(F472*G472,0))/100)*H472</f>
        <v>0</v>
      </c>
      <c r="K472" s="28"/>
    </row>
    <row r="473" spans="2:11" ht="15.75" outlineLevel="2" thickBot="1" x14ac:dyDescent="0.3">
      <c r="B473" s="95"/>
      <c r="C473" s="50">
        <v>5351801095</v>
      </c>
      <c r="D473" s="65" t="s">
        <v>96</v>
      </c>
      <c r="E473" s="40" t="s">
        <v>11</v>
      </c>
      <c r="F473" s="66">
        <f t="shared" si="39"/>
        <v>1</v>
      </c>
      <c r="G473" s="42">
        <v>10</v>
      </c>
      <c r="H473" s="51"/>
      <c r="I473" s="44">
        <f t="shared" si="38"/>
        <v>0</v>
      </c>
    </row>
    <row r="474" spans="2:11" ht="15.75" outlineLevel="2" thickBot="1" x14ac:dyDescent="0.3">
      <c r="B474" s="95"/>
      <c r="C474" s="50">
        <v>5351801100</v>
      </c>
      <c r="D474" s="65" t="s">
        <v>97</v>
      </c>
      <c r="E474" s="40" t="s">
        <v>11</v>
      </c>
      <c r="F474" s="66">
        <f t="shared" si="39"/>
        <v>1</v>
      </c>
      <c r="G474" s="42">
        <v>10</v>
      </c>
      <c r="H474" s="51"/>
      <c r="I474" s="44">
        <f t="shared" si="38"/>
        <v>0</v>
      </c>
    </row>
    <row r="475" spans="2:11" ht="15.75" outlineLevel="2" thickBot="1" x14ac:dyDescent="0.3">
      <c r="B475" s="95"/>
      <c r="C475" s="50">
        <v>5351801105</v>
      </c>
      <c r="D475" s="65" t="s">
        <v>75</v>
      </c>
      <c r="E475" s="40" t="s">
        <v>11</v>
      </c>
      <c r="F475" s="66">
        <f t="shared" si="39"/>
        <v>1</v>
      </c>
      <c r="G475" s="42">
        <v>10</v>
      </c>
      <c r="H475" s="51"/>
      <c r="I475" s="44">
        <f t="shared" si="38"/>
        <v>0</v>
      </c>
    </row>
    <row r="476" spans="2:11" ht="15.75" outlineLevel="2" thickBot="1" x14ac:dyDescent="0.3">
      <c r="B476" s="95"/>
      <c r="C476" s="32">
        <v>5351801110</v>
      </c>
      <c r="D476" s="22" t="s">
        <v>76</v>
      </c>
      <c r="E476" s="15" t="s">
        <v>11</v>
      </c>
      <c r="F476" s="29">
        <f t="shared" si="39"/>
        <v>1</v>
      </c>
      <c r="G476" s="15">
        <v>10</v>
      </c>
      <c r="H476" s="7"/>
      <c r="I476" s="44">
        <f t="shared" si="38"/>
        <v>0</v>
      </c>
    </row>
    <row r="477" spans="2:11" ht="15.75" outlineLevel="2" thickBot="1" x14ac:dyDescent="0.3">
      <c r="B477" s="95"/>
      <c r="C477" s="32">
        <v>5351801115</v>
      </c>
      <c r="D477" s="22" t="s">
        <v>98</v>
      </c>
      <c r="E477" s="15" t="s">
        <v>11</v>
      </c>
      <c r="F477" s="29">
        <f t="shared" si="39"/>
        <v>1</v>
      </c>
      <c r="G477" s="15">
        <v>10</v>
      </c>
      <c r="H477" s="7"/>
      <c r="I477" s="44">
        <f t="shared" si="38"/>
        <v>0</v>
      </c>
    </row>
    <row r="478" spans="2:11" ht="15.75" outlineLevel="2" thickBot="1" x14ac:dyDescent="0.3">
      <c r="B478" s="95"/>
      <c r="C478" s="32">
        <v>5351801120</v>
      </c>
      <c r="D478" s="22" t="s">
        <v>80</v>
      </c>
      <c r="E478" s="15" t="s">
        <v>11</v>
      </c>
      <c r="F478" s="29">
        <f t="shared" si="39"/>
        <v>1</v>
      </c>
      <c r="G478" s="15">
        <v>10</v>
      </c>
      <c r="H478" s="7"/>
      <c r="I478" s="44">
        <f t="shared" si="38"/>
        <v>0</v>
      </c>
    </row>
    <row r="479" spans="2:11" ht="15.75" outlineLevel="2" thickBot="1" x14ac:dyDescent="0.3">
      <c r="B479" s="95"/>
      <c r="C479" s="32">
        <v>5351801125</v>
      </c>
      <c r="D479" s="23" t="s">
        <v>82</v>
      </c>
      <c r="E479" s="16" t="s">
        <v>11</v>
      </c>
      <c r="F479" s="29">
        <f t="shared" si="39"/>
        <v>1</v>
      </c>
      <c r="G479" s="15">
        <v>10</v>
      </c>
      <c r="H479" s="7"/>
      <c r="I479" s="44">
        <f t="shared" si="38"/>
        <v>0</v>
      </c>
    </row>
    <row r="480" spans="2:11" ht="15.75" outlineLevel="2" thickBot="1" x14ac:dyDescent="0.3">
      <c r="B480" s="96"/>
      <c r="C480" s="32">
        <v>5351801130</v>
      </c>
      <c r="D480" s="21" t="s">
        <v>99</v>
      </c>
      <c r="E480" s="6" t="s">
        <v>11</v>
      </c>
      <c r="F480" s="29">
        <f t="shared" si="39"/>
        <v>1</v>
      </c>
      <c r="G480" s="15">
        <v>10</v>
      </c>
      <c r="H480" s="7"/>
      <c r="I480" s="44">
        <f t="shared" si="38"/>
        <v>0</v>
      </c>
    </row>
    <row r="481" spans="2:11" outlineLevel="1" x14ac:dyDescent="0.25">
      <c r="B481" s="46"/>
      <c r="C481" s="79"/>
      <c r="D481" s="80"/>
      <c r="E481" s="81"/>
      <c r="F481" s="81"/>
      <c r="G481" s="81"/>
      <c r="H481" s="47" t="s">
        <v>220</v>
      </c>
      <c r="I481" s="82">
        <f>SUBTOTAL(9,I453:I480)</f>
        <v>0</v>
      </c>
      <c r="K481" s="28"/>
    </row>
    <row r="482" spans="2:11" ht="6.95" customHeight="1" outlineLevel="1" thickBot="1" x14ac:dyDescent="0.3">
      <c r="B482" s="30"/>
      <c r="C482" s="34"/>
      <c r="D482" s="25"/>
      <c r="E482" s="17"/>
      <c r="F482" s="20"/>
      <c r="I482" s="74"/>
    </row>
    <row r="483" spans="2:11" ht="15.75" customHeight="1" outlineLevel="2" thickBot="1" x14ac:dyDescent="0.3">
      <c r="B483" s="107" t="s">
        <v>27</v>
      </c>
      <c r="C483" s="32">
        <v>5351901000</v>
      </c>
      <c r="D483" s="21" t="s">
        <v>84</v>
      </c>
      <c r="E483" s="6" t="s">
        <v>11</v>
      </c>
      <c r="F483" s="29">
        <f>Controle!C19</f>
        <v>3</v>
      </c>
      <c r="G483" s="29">
        <v>10</v>
      </c>
      <c r="H483" s="7"/>
      <c r="I483" s="44">
        <f t="shared" ref="I483:I511" si="40">((TRUNC(F483*G483,0))/100)*H483</f>
        <v>0</v>
      </c>
    </row>
    <row r="484" spans="2:11" ht="15.75" outlineLevel="2" thickBot="1" x14ac:dyDescent="0.3">
      <c r="B484" s="108"/>
      <c r="C484" s="32">
        <v>5351901005</v>
      </c>
      <c r="D484" s="36" t="s">
        <v>100</v>
      </c>
      <c r="E484" s="15" t="s">
        <v>11</v>
      </c>
      <c r="F484" s="66">
        <f>$F$483</f>
        <v>3</v>
      </c>
      <c r="G484" s="15">
        <v>10</v>
      </c>
      <c r="H484" s="7"/>
      <c r="I484" s="44">
        <f t="shared" si="40"/>
        <v>0</v>
      </c>
    </row>
    <row r="485" spans="2:11" ht="15.75" outlineLevel="2" thickBot="1" x14ac:dyDescent="0.3">
      <c r="B485" s="108"/>
      <c r="C485" s="37">
        <v>5351901010</v>
      </c>
      <c r="D485" s="22" t="s">
        <v>85</v>
      </c>
      <c r="E485" s="15" t="s">
        <v>3</v>
      </c>
      <c r="F485" s="66">
        <f t="shared" ref="F485:F511" si="41">$F$483</f>
        <v>3</v>
      </c>
      <c r="G485" s="15">
        <v>25</v>
      </c>
      <c r="H485" s="7"/>
      <c r="I485" s="44">
        <f t="shared" si="40"/>
        <v>0</v>
      </c>
    </row>
    <row r="486" spans="2:11" ht="15.75" outlineLevel="2" thickBot="1" x14ac:dyDescent="0.3">
      <c r="B486" s="108"/>
      <c r="C486" s="32">
        <v>5351901015</v>
      </c>
      <c r="D486" s="22" t="s">
        <v>56</v>
      </c>
      <c r="E486" s="15" t="s">
        <v>11</v>
      </c>
      <c r="F486" s="66">
        <f t="shared" si="41"/>
        <v>3</v>
      </c>
      <c r="G486" s="15">
        <v>10</v>
      </c>
      <c r="H486" s="7"/>
      <c r="I486" s="44">
        <f t="shared" si="40"/>
        <v>0</v>
      </c>
    </row>
    <row r="487" spans="2:11" ht="15.75" outlineLevel="2" thickBot="1" x14ac:dyDescent="0.3">
      <c r="B487" s="108"/>
      <c r="C487" s="32">
        <v>5351901020</v>
      </c>
      <c r="D487" s="22" t="s">
        <v>57</v>
      </c>
      <c r="E487" s="15" t="s">
        <v>11</v>
      </c>
      <c r="F487" s="66">
        <f t="shared" si="41"/>
        <v>3</v>
      </c>
      <c r="G487" s="15">
        <v>10</v>
      </c>
      <c r="H487" s="7"/>
      <c r="I487" s="44">
        <f t="shared" si="40"/>
        <v>0</v>
      </c>
    </row>
    <row r="488" spans="2:11" ht="15.75" outlineLevel="2" thickBot="1" x14ac:dyDescent="0.3">
      <c r="B488" s="108"/>
      <c r="C488" s="32">
        <v>5351901025</v>
      </c>
      <c r="D488" s="22" t="s">
        <v>47</v>
      </c>
      <c r="E488" s="15" t="s">
        <v>11</v>
      </c>
      <c r="F488" s="66">
        <f t="shared" si="41"/>
        <v>3</v>
      </c>
      <c r="G488" s="15">
        <v>20</v>
      </c>
      <c r="H488" s="7"/>
      <c r="I488" s="44">
        <f t="shared" si="40"/>
        <v>0</v>
      </c>
      <c r="K488" s="28"/>
    </row>
    <row r="489" spans="2:11" ht="15.75" outlineLevel="2" thickBot="1" x14ac:dyDescent="0.3">
      <c r="B489" s="108"/>
      <c r="C489" s="32">
        <v>5351901030</v>
      </c>
      <c r="D489" s="22" t="s">
        <v>39</v>
      </c>
      <c r="E489" s="15" t="s">
        <v>11</v>
      </c>
      <c r="F489" s="66">
        <f t="shared" si="41"/>
        <v>3</v>
      </c>
      <c r="G489" s="15">
        <v>10</v>
      </c>
      <c r="H489" s="7"/>
      <c r="I489" s="44">
        <f t="shared" si="40"/>
        <v>0</v>
      </c>
    </row>
    <row r="490" spans="2:11" ht="15.75" outlineLevel="2" thickBot="1" x14ac:dyDescent="0.3">
      <c r="B490" s="108"/>
      <c r="C490" s="32">
        <v>5351901035</v>
      </c>
      <c r="D490" s="22" t="s">
        <v>49</v>
      </c>
      <c r="E490" s="15" t="s">
        <v>11</v>
      </c>
      <c r="F490" s="66">
        <f t="shared" si="41"/>
        <v>3</v>
      </c>
      <c r="G490" s="15">
        <v>10</v>
      </c>
      <c r="H490" s="7"/>
      <c r="I490" s="44">
        <f t="shared" si="40"/>
        <v>0</v>
      </c>
    </row>
    <row r="491" spans="2:11" ht="15.75" outlineLevel="2" thickBot="1" x14ac:dyDescent="0.3">
      <c r="B491" s="108"/>
      <c r="C491" s="32">
        <v>5351901040</v>
      </c>
      <c r="D491" s="22" t="s">
        <v>51</v>
      </c>
      <c r="E491" s="15" t="s">
        <v>11</v>
      </c>
      <c r="F491" s="66">
        <f t="shared" si="41"/>
        <v>3</v>
      </c>
      <c r="G491" s="15">
        <v>10</v>
      </c>
      <c r="H491" s="7"/>
      <c r="I491" s="44">
        <f t="shared" si="40"/>
        <v>0</v>
      </c>
    </row>
    <row r="492" spans="2:11" ht="15.75" outlineLevel="2" thickBot="1" x14ac:dyDescent="0.3">
      <c r="B492" s="108"/>
      <c r="C492" s="32">
        <v>5351901045</v>
      </c>
      <c r="D492" s="22" t="s">
        <v>86</v>
      </c>
      <c r="E492" s="15" t="s">
        <v>11</v>
      </c>
      <c r="F492" s="66">
        <f t="shared" si="41"/>
        <v>3</v>
      </c>
      <c r="G492" s="15">
        <v>10</v>
      </c>
      <c r="H492" s="7"/>
      <c r="I492" s="44">
        <f t="shared" si="40"/>
        <v>0</v>
      </c>
    </row>
    <row r="493" spans="2:11" ht="15.75" outlineLevel="2" thickBot="1" x14ac:dyDescent="0.3">
      <c r="B493" s="108"/>
      <c r="C493" s="32">
        <v>5351901050</v>
      </c>
      <c r="D493" s="22" t="s">
        <v>87</v>
      </c>
      <c r="E493" s="15" t="s">
        <v>11</v>
      </c>
      <c r="F493" s="66">
        <f t="shared" si="41"/>
        <v>3</v>
      </c>
      <c r="G493" s="15">
        <v>10</v>
      </c>
      <c r="H493" s="7"/>
      <c r="I493" s="44">
        <f t="shared" si="40"/>
        <v>0</v>
      </c>
    </row>
    <row r="494" spans="2:11" ht="15.75" outlineLevel="2" thickBot="1" x14ac:dyDescent="0.3">
      <c r="B494" s="108"/>
      <c r="C494" s="32">
        <v>5351901055</v>
      </c>
      <c r="D494" s="22" t="s">
        <v>88</v>
      </c>
      <c r="E494" s="15" t="s">
        <v>11</v>
      </c>
      <c r="F494" s="66">
        <f t="shared" si="41"/>
        <v>3</v>
      </c>
      <c r="G494" s="15">
        <v>10</v>
      </c>
      <c r="H494" s="7"/>
      <c r="I494" s="44">
        <f t="shared" si="40"/>
        <v>0</v>
      </c>
    </row>
    <row r="495" spans="2:11" ht="15.75" outlineLevel="2" thickBot="1" x14ac:dyDescent="0.3">
      <c r="B495" s="108"/>
      <c r="C495" s="32">
        <v>5351901060</v>
      </c>
      <c r="D495" s="22" t="s">
        <v>89</v>
      </c>
      <c r="E495" s="15" t="s">
        <v>11</v>
      </c>
      <c r="F495" s="66">
        <f t="shared" si="41"/>
        <v>3</v>
      </c>
      <c r="G495" s="15">
        <v>10</v>
      </c>
      <c r="H495" s="7"/>
      <c r="I495" s="44">
        <f t="shared" si="40"/>
        <v>0</v>
      </c>
    </row>
    <row r="496" spans="2:11" ht="15.75" outlineLevel="2" thickBot="1" x14ac:dyDescent="0.3">
      <c r="B496" s="108"/>
      <c r="C496" s="32">
        <v>5351901065</v>
      </c>
      <c r="D496" s="22" t="s">
        <v>90</v>
      </c>
      <c r="E496" s="15" t="s">
        <v>11</v>
      </c>
      <c r="F496" s="66">
        <f t="shared" si="41"/>
        <v>3</v>
      </c>
      <c r="G496" s="15">
        <v>10</v>
      </c>
      <c r="H496" s="7"/>
      <c r="I496" s="44">
        <f t="shared" si="40"/>
        <v>0</v>
      </c>
    </row>
    <row r="497" spans="2:11" ht="15.75" outlineLevel="2" thickBot="1" x14ac:dyDescent="0.3">
      <c r="B497" s="108"/>
      <c r="C497" s="32">
        <v>5351901070</v>
      </c>
      <c r="D497" s="22" t="s">
        <v>91</v>
      </c>
      <c r="E497" s="15" t="s">
        <v>11</v>
      </c>
      <c r="F497" s="66">
        <f t="shared" si="41"/>
        <v>3</v>
      </c>
      <c r="G497" s="15">
        <v>10</v>
      </c>
      <c r="H497" s="7"/>
      <c r="I497" s="44">
        <f t="shared" si="40"/>
        <v>0</v>
      </c>
    </row>
    <row r="498" spans="2:11" ht="15.75" outlineLevel="2" thickBot="1" x14ac:dyDescent="0.3">
      <c r="B498" s="108"/>
      <c r="C498" s="32">
        <v>5351901075</v>
      </c>
      <c r="D498" s="22" t="s">
        <v>92</v>
      </c>
      <c r="E498" s="15" t="s">
        <v>11</v>
      </c>
      <c r="F498" s="66">
        <f t="shared" si="41"/>
        <v>3</v>
      </c>
      <c r="G498" s="15">
        <v>10</v>
      </c>
      <c r="H498" s="7"/>
      <c r="I498" s="44">
        <f t="shared" si="40"/>
        <v>0</v>
      </c>
    </row>
    <row r="499" spans="2:11" ht="15.75" outlineLevel="2" thickBot="1" x14ac:dyDescent="0.3">
      <c r="B499" s="108"/>
      <c r="C499" s="32">
        <v>5351901080</v>
      </c>
      <c r="D499" s="22" t="s">
        <v>93</v>
      </c>
      <c r="E499" s="15" t="s">
        <v>11</v>
      </c>
      <c r="F499" s="66">
        <f t="shared" si="41"/>
        <v>3</v>
      </c>
      <c r="G499" s="15">
        <v>10</v>
      </c>
      <c r="H499" s="7"/>
      <c r="I499" s="44">
        <f t="shared" si="40"/>
        <v>0</v>
      </c>
    </row>
    <row r="500" spans="2:11" ht="15.75" outlineLevel="2" thickBot="1" x14ac:dyDescent="0.3">
      <c r="B500" s="108"/>
      <c r="C500" s="32">
        <v>5351901085</v>
      </c>
      <c r="D500" s="21" t="s">
        <v>94</v>
      </c>
      <c r="E500" s="6" t="s">
        <v>11</v>
      </c>
      <c r="F500" s="29">
        <f t="shared" si="41"/>
        <v>3</v>
      </c>
      <c r="G500" s="15">
        <v>10</v>
      </c>
      <c r="H500" s="7"/>
      <c r="I500" s="44">
        <f t="shared" si="40"/>
        <v>0</v>
      </c>
    </row>
    <row r="501" spans="2:11" ht="15.75" outlineLevel="2" thickBot="1" x14ac:dyDescent="0.3">
      <c r="B501" s="108"/>
      <c r="C501" s="32">
        <v>5350101420</v>
      </c>
      <c r="D501" s="21" t="s">
        <v>95</v>
      </c>
      <c r="E501" s="6" t="s">
        <v>11</v>
      </c>
      <c r="F501" s="29">
        <f>$F$483</f>
        <v>3</v>
      </c>
      <c r="G501" s="15">
        <v>10</v>
      </c>
      <c r="H501" s="7"/>
      <c r="I501" s="44">
        <f>((TRUNC(F501*G501,0))/100)*H501</f>
        <v>0</v>
      </c>
      <c r="K501" s="28"/>
    </row>
    <row r="502" spans="2:11" ht="15.75" outlineLevel="2" thickBot="1" x14ac:dyDescent="0.3">
      <c r="B502" s="108"/>
      <c r="C502" s="32">
        <v>5351901090</v>
      </c>
      <c r="D502" s="21" t="s">
        <v>81</v>
      </c>
      <c r="E502" s="6" t="s">
        <v>11</v>
      </c>
      <c r="F502" s="29">
        <f t="shared" si="41"/>
        <v>3</v>
      </c>
      <c r="G502" s="15">
        <v>10</v>
      </c>
      <c r="H502" s="7"/>
      <c r="I502" s="44">
        <f t="shared" si="40"/>
        <v>0</v>
      </c>
    </row>
    <row r="503" spans="2:11" ht="15.75" outlineLevel="2" thickBot="1" x14ac:dyDescent="0.3">
      <c r="B503" s="108"/>
      <c r="C503" s="32">
        <v>5350101410</v>
      </c>
      <c r="D503" s="21" t="s">
        <v>193</v>
      </c>
      <c r="E503" s="6" t="s">
        <v>11</v>
      </c>
      <c r="F503" s="29">
        <f>$F$483</f>
        <v>3</v>
      </c>
      <c r="G503" s="15">
        <v>10</v>
      </c>
      <c r="H503" s="7"/>
      <c r="I503" s="44">
        <f>((TRUNC(F503*G503,0))/100)*H503</f>
        <v>0</v>
      </c>
      <c r="K503" s="28"/>
    </row>
    <row r="504" spans="2:11" ht="15.75" outlineLevel="2" thickBot="1" x14ac:dyDescent="0.3">
      <c r="B504" s="108"/>
      <c r="C504" s="32">
        <v>5351901100</v>
      </c>
      <c r="D504" s="21" t="s">
        <v>101</v>
      </c>
      <c r="E504" s="6" t="s">
        <v>11</v>
      </c>
      <c r="F504" s="29">
        <f t="shared" si="41"/>
        <v>3</v>
      </c>
      <c r="G504" s="15">
        <v>10</v>
      </c>
      <c r="H504" s="7"/>
      <c r="I504" s="44">
        <f t="shared" si="40"/>
        <v>0</v>
      </c>
    </row>
    <row r="505" spans="2:11" ht="15.75" outlineLevel="2" thickBot="1" x14ac:dyDescent="0.3">
      <c r="B505" s="108"/>
      <c r="C505" s="32">
        <v>5351901105</v>
      </c>
      <c r="D505" s="21" t="s">
        <v>96</v>
      </c>
      <c r="E505" s="6" t="s">
        <v>11</v>
      </c>
      <c r="F505" s="29">
        <f t="shared" si="41"/>
        <v>3</v>
      </c>
      <c r="G505" s="15">
        <v>10</v>
      </c>
      <c r="H505" s="7"/>
      <c r="I505" s="44">
        <f t="shared" si="40"/>
        <v>0</v>
      </c>
    </row>
    <row r="506" spans="2:11" ht="15.75" outlineLevel="2" thickBot="1" x14ac:dyDescent="0.3">
      <c r="B506" s="108"/>
      <c r="C506" s="32">
        <v>5351901110</v>
      </c>
      <c r="D506" s="22" t="s">
        <v>97</v>
      </c>
      <c r="E506" s="15" t="s">
        <v>11</v>
      </c>
      <c r="F506" s="66">
        <f t="shared" si="41"/>
        <v>3</v>
      </c>
      <c r="G506" s="15">
        <v>10</v>
      </c>
      <c r="H506" s="7"/>
      <c r="I506" s="44">
        <f t="shared" si="40"/>
        <v>0</v>
      </c>
    </row>
    <row r="507" spans="2:11" ht="15.75" outlineLevel="2" thickBot="1" x14ac:dyDescent="0.3">
      <c r="B507" s="108"/>
      <c r="C507" s="32">
        <v>5351901115</v>
      </c>
      <c r="D507" s="22" t="s">
        <v>75</v>
      </c>
      <c r="E507" s="15" t="s">
        <v>11</v>
      </c>
      <c r="F507" s="66">
        <f t="shared" si="41"/>
        <v>3</v>
      </c>
      <c r="G507" s="15">
        <v>10</v>
      </c>
      <c r="H507" s="7"/>
      <c r="I507" s="44">
        <f t="shared" si="40"/>
        <v>0</v>
      </c>
    </row>
    <row r="508" spans="2:11" ht="15.75" outlineLevel="2" thickBot="1" x14ac:dyDescent="0.3">
      <c r="B508" s="108"/>
      <c r="C508" s="32">
        <v>5351901120</v>
      </c>
      <c r="D508" s="22" t="s">
        <v>76</v>
      </c>
      <c r="E508" s="15" t="s">
        <v>11</v>
      </c>
      <c r="F508" s="66">
        <f t="shared" si="41"/>
        <v>3</v>
      </c>
      <c r="G508" s="15">
        <v>10</v>
      </c>
      <c r="H508" s="7"/>
      <c r="I508" s="44">
        <f t="shared" si="40"/>
        <v>0</v>
      </c>
    </row>
    <row r="509" spans="2:11" ht="15.75" outlineLevel="2" thickBot="1" x14ac:dyDescent="0.3">
      <c r="B509" s="108"/>
      <c r="C509" s="32">
        <v>5351901125</v>
      </c>
      <c r="D509" s="22" t="s">
        <v>98</v>
      </c>
      <c r="E509" s="15" t="s">
        <v>11</v>
      </c>
      <c r="F509" s="66">
        <f t="shared" si="41"/>
        <v>3</v>
      </c>
      <c r="G509" s="15">
        <v>10</v>
      </c>
      <c r="H509" s="7"/>
      <c r="I509" s="44">
        <f t="shared" si="40"/>
        <v>0</v>
      </c>
    </row>
    <row r="510" spans="2:11" ht="15.75" outlineLevel="2" thickBot="1" x14ac:dyDescent="0.3">
      <c r="B510" s="108"/>
      <c r="C510" s="32">
        <v>5351901130</v>
      </c>
      <c r="D510" s="22" t="s">
        <v>80</v>
      </c>
      <c r="E510" s="15" t="s">
        <v>11</v>
      </c>
      <c r="F510" s="66">
        <f t="shared" si="41"/>
        <v>3</v>
      </c>
      <c r="G510" s="15">
        <v>10</v>
      </c>
      <c r="H510" s="7"/>
      <c r="I510" s="44">
        <f t="shared" si="40"/>
        <v>0</v>
      </c>
    </row>
    <row r="511" spans="2:11" ht="15.75" outlineLevel="2" thickBot="1" x14ac:dyDescent="0.3">
      <c r="B511" s="108"/>
      <c r="C511" s="32">
        <v>5351901135</v>
      </c>
      <c r="D511" s="5" t="s">
        <v>82</v>
      </c>
      <c r="E511" s="6" t="s">
        <v>11</v>
      </c>
      <c r="F511" s="66">
        <f t="shared" si="41"/>
        <v>3</v>
      </c>
      <c r="G511" s="15">
        <v>10</v>
      </c>
      <c r="H511" s="7"/>
      <c r="I511" s="44">
        <f t="shared" si="40"/>
        <v>0</v>
      </c>
    </row>
    <row r="512" spans="2:11" outlineLevel="1" x14ac:dyDescent="0.25">
      <c r="B512" s="48"/>
      <c r="C512" s="79"/>
      <c r="D512" s="80"/>
      <c r="E512" s="81"/>
      <c r="F512" s="81"/>
      <c r="G512" s="81"/>
      <c r="H512" s="47" t="s">
        <v>221</v>
      </c>
      <c r="I512" s="82">
        <f>SUBTOTAL(9,I483:I511)</f>
        <v>0</v>
      </c>
      <c r="K512" s="28"/>
    </row>
    <row r="513" spans="2:11" ht="6.95" customHeight="1" outlineLevel="1" thickBot="1" x14ac:dyDescent="0.3">
      <c r="B513" s="19"/>
      <c r="C513" s="33"/>
      <c r="D513" s="25"/>
      <c r="E513" s="17"/>
      <c r="F513" s="20"/>
      <c r="I513" s="74"/>
    </row>
    <row r="514" spans="2:11" ht="15.75" customHeight="1" outlineLevel="2" thickBot="1" x14ac:dyDescent="0.3">
      <c r="B514" s="97" t="s">
        <v>28</v>
      </c>
      <c r="C514" s="32">
        <v>5352001000</v>
      </c>
      <c r="D514" s="21" t="s">
        <v>84</v>
      </c>
      <c r="E514" s="6" t="s">
        <v>11</v>
      </c>
      <c r="F514" s="66">
        <f>Controle!C20</f>
        <v>8</v>
      </c>
      <c r="G514" s="29">
        <v>10</v>
      </c>
      <c r="H514" s="7"/>
      <c r="I514" s="44">
        <f t="shared" ref="I514:I542" si="42">((TRUNC(F514*G514,0))/100)*H514</f>
        <v>0</v>
      </c>
    </row>
    <row r="515" spans="2:11" ht="15.75" outlineLevel="2" thickBot="1" x14ac:dyDescent="0.3">
      <c r="B515" s="98"/>
      <c r="C515" s="32">
        <v>5352001005</v>
      </c>
      <c r="D515" s="36" t="s">
        <v>100</v>
      </c>
      <c r="E515" s="15" t="s">
        <v>11</v>
      </c>
      <c r="F515" s="66">
        <f>$F$514</f>
        <v>8</v>
      </c>
      <c r="G515" s="15">
        <v>10</v>
      </c>
      <c r="H515" s="7"/>
      <c r="I515" s="44">
        <f t="shared" si="42"/>
        <v>0</v>
      </c>
    </row>
    <row r="516" spans="2:11" ht="15.75" outlineLevel="2" thickBot="1" x14ac:dyDescent="0.3">
      <c r="B516" s="98"/>
      <c r="C516" s="37">
        <v>5352001010</v>
      </c>
      <c r="D516" s="22" t="s">
        <v>85</v>
      </c>
      <c r="E516" s="15" t="s">
        <v>3</v>
      </c>
      <c r="F516" s="66">
        <f t="shared" ref="F516:F542" si="43">$F$514</f>
        <v>8</v>
      </c>
      <c r="G516" s="15">
        <v>15</v>
      </c>
      <c r="H516" s="7"/>
      <c r="I516" s="44">
        <f t="shared" si="42"/>
        <v>0</v>
      </c>
      <c r="K516" s="28"/>
    </row>
    <row r="517" spans="2:11" ht="15.75" outlineLevel="2" thickBot="1" x14ac:dyDescent="0.3">
      <c r="B517" s="98"/>
      <c r="C517" s="32">
        <v>5352001015</v>
      </c>
      <c r="D517" s="22" t="s">
        <v>56</v>
      </c>
      <c r="E517" s="15" t="s">
        <v>11</v>
      </c>
      <c r="F517" s="66">
        <f t="shared" si="43"/>
        <v>8</v>
      </c>
      <c r="G517" s="15">
        <v>10</v>
      </c>
      <c r="H517" s="7"/>
      <c r="I517" s="44">
        <f t="shared" si="42"/>
        <v>0</v>
      </c>
    </row>
    <row r="518" spans="2:11" ht="15.75" outlineLevel="2" thickBot="1" x14ac:dyDescent="0.3">
      <c r="B518" s="98"/>
      <c r="C518" s="35">
        <v>5352001020</v>
      </c>
      <c r="D518" s="22" t="s">
        <v>57</v>
      </c>
      <c r="E518" s="15" t="s">
        <v>11</v>
      </c>
      <c r="F518" s="66">
        <f t="shared" si="43"/>
        <v>8</v>
      </c>
      <c r="G518" s="15">
        <v>10</v>
      </c>
      <c r="H518" s="7"/>
      <c r="I518" s="44">
        <f t="shared" si="42"/>
        <v>0</v>
      </c>
    </row>
    <row r="519" spans="2:11" ht="15.75" outlineLevel="2" thickBot="1" x14ac:dyDescent="0.3">
      <c r="B519" s="98"/>
      <c r="C519" s="32">
        <v>5352001025</v>
      </c>
      <c r="D519" s="22" t="s">
        <v>47</v>
      </c>
      <c r="E519" s="15" t="s">
        <v>11</v>
      </c>
      <c r="F519" s="66">
        <f t="shared" si="43"/>
        <v>8</v>
      </c>
      <c r="G519" s="15">
        <v>10</v>
      </c>
      <c r="H519" s="7"/>
      <c r="I519" s="44">
        <f t="shared" si="42"/>
        <v>0</v>
      </c>
      <c r="K519" s="28"/>
    </row>
    <row r="520" spans="2:11" ht="15.75" outlineLevel="2" thickBot="1" x14ac:dyDescent="0.3">
      <c r="B520" s="98"/>
      <c r="C520" s="32">
        <v>5352001030</v>
      </c>
      <c r="D520" s="22" t="s">
        <v>39</v>
      </c>
      <c r="E520" s="15" t="s">
        <v>11</v>
      </c>
      <c r="F520" s="66">
        <f t="shared" si="43"/>
        <v>8</v>
      </c>
      <c r="G520" s="15">
        <v>10</v>
      </c>
      <c r="H520" s="7"/>
      <c r="I520" s="44">
        <f t="shared" si="42"/>
        <v>0</v>
      </c>
    </row>
    <row r="521" spans="2:11" ht="15.75" outlineLevel="2" thickBot="1" x14ac:dyDescent="0.3">
      <c r="B521" s="98"/>
      <c r="C521" s="32">
        <v>5352001035</v>
      </c>
      <c r="D521" s="22" t="s">
        <v>49</v>
      </c>
      <c r="E521" s="15" t="s">
        <v>11</v>
      </c>
      <c r="F521" s="66">
        <f t="shared" si="43"/>
        <v>8</v>
      </c>
      <c r="G521" s="15">
        <v>10</v>
      </c>
      <c r="H521" s="7"/>
      <c r="I521" s="44">
        <f t="shared" si="42"/>
        <v>0</v>
      </c>
    </row>
    <row r="522" spans="2:11" ht="15.75" outlineLevel="2" thickBot="1" x14ac:dyDescent="0.3">
      <c r="B522" s="98"/>
      <c r="C522" s="35">
        <v>5352001040</v>
      </c>
      <c r="D522" s="22" t="s">
        <v>51</v>
      </c>
      <c r="E522" s="15" t="s">
        <v>11</v>
      </c>
      <c r="F522" s="66">
        <f t="shared" si="43"/>
        <v>8</v>
      </c>
      <c r="G522" s="15">
        <v>10</v>
      </c>
      <c r="H522" s="7"/>
      <c r="I522" s="44">
        <f t="shared" si="42"/>
        <v>0</v>
      </c>
    </row>
    <row r="523" spans="2:11" ht="15.75" outlineLevel="2" thickBot="1" x14ac:dyDescent="0.3">
      <c r="B523" s="98"/>
      <c r="C523" s="32">
        <v>5352001045</v>
      </c>
      <c r="D523" s="22" t="s">
        <v>86</v>
      </c>
      <c r="E523" s="15" t="s">
        <v>11</v>
      </c>
      <c r="F523" s="66">
        <f t="shared" si="43"/>
        <v>8</v>
      </c>
      <c r="G523" s="15">
        <v>10</v>
      </c>
      <c r="H523" s="7"/>
      <c r="I523" s="44">
        <f t="shared" si="42"/>
        <v>0</v>
      </c>
    </row>
    <row r="524" spans="2:11" ht="15.75" outlineLevel="2" thickBot="1" x14ac:dyDescent="0.3">
      <c r="B524" s="98"/>
      <c r="C524" s="32">
        <v>5352001050</v>
      </c>
      <c r="D524" s="22" t="s">
        <v>87</v>
      </c>
      <c r="E524" s="15" t="s">
        <v>11</v>
      </c>
      <c r="F524" s="66">
        <f t="shared" si="43"/>
        <v>8</v>
      </c>
      <c r="G524" s="15">
        <v>10</v>
      </c>
      <c r="H524" s="7"/>
      <c r="I524" s="44">
        <f t="shared" si="42"/>
        <v>0</v>
      </c>
    </row>
    <row r="525" spans="2:11" ht="15.75" outlineLevel="2" thickBot="1" x14ac:dyDescent="0.3">
      <c r="B525" s="98"/>
      <c r="C525" s="32">
        <v>5352001055</v>
      </c>
      <c r="D525" s="22" t="s">
        <v>88</v>
      </c>
      <c r="E525" s="15" t="s">
        <v>11</v>
      </c>
      <c r="F525" s="66">
        <f t="shared" si="43"/>
        <v>8</v>
      </c>
      <c r="G525" s="15">
        <v>10</v>
      </c>
      <c r="H525" s="7"/>
      <c r="I525" s="44">
        <f t="shared" si="42"/>
        <v>0</v>
      </c>
    </row>
    <row r="526" spans="2:11" ht="15.75" outlineLevel="2" thickBot="1" x14ac:dyDescent="0.3">
      <c r="B526" s="98"/>
      <c r="C526" s="35">
        <v>5352001060</v>
      </c>
      <c r="D526" s="22" t="s">
        <v>89</v>
      </c>
      <c r="E526" s="15" t="s">
        <v>11</v>
      </c>
      <c r="F526" s="66">
        <f t="shared" si="43"/>
        <v>8</v>
      </c>
      <c r="G526" s="15">
        <v>10</v>
      </c>
      <c r="H526" s="7"/>
      <c r="I526" s="44">
        <f t="shared" si="42"/>
        <v>0</v>
      </c>
    </row>
    <row r="527" spans="2:11" ht="15.75" outlineLevel="2" thickBot="1" x14ac:dyDescent="0.3">
      <c r="B527" s="98"/>
      <c r="C527" s="32">
        <v>5352001065</v>
      </c>
      <c r="D527" s="22" t="s">
        <v>90</v>
      </c>
      <c r="E527" s="15" t="s">
        <v>11</v>
      </c>
      <c r="F527" s="66">
        <f t="shared" si="43"/>
        <v>8</v>
      </c>
      <c r="G527" s="15">
        <v>10</v>
      </c>
      <c r="H527" s="7"/>
      <c r="I527" s="44">
        <f t="shared" si="42"/>
        <v>0</v>
      </c>
    </row>
    <row r="528" spans="2:11" ht="15.75" outlineLevel="2" thickBot="1" x14ac:dyDescent="0.3">
      <c r="B528" s="98"/>
      <c r="C528" s="32">
        <v>5352001070</v>
      </c>
      <c r="D528" s="22" t="s">
        <v>91</v>
      </c>
      <c r="E528" s="15" t="s">
        <v>11</v>
      </c>
      <c r="F528" s="66">
        <f t="shared" si="43"/>
        <v>8</v>
      </c>
      <c r="G528" s="15">
        <v>10</v>
      </c>
      <c r="H528" s="7"/>
      <c r="I528" s="44">
        <f t="shared" si="42"/>
        <v>0</v>
      </c>
    </row>
    <row r="529" spans="2:11" ht="15.75" outlineLevel="2" thickBot="1" x14ac:dyDescent="0.3">
      <c r="B529" s="98"/>
      <c r="C529" s="32">
        <v>5352001075</v>
      </c>
      <c r="D529" s="22" t="s">
        <v>92</v>
      </c>
      <c r="E529" s="15" t="s">
        <v>11</v>
      </c>
      <c r="F529" s="66">
        <f t="shared" si="43"/>
        <v>8</v>
      </c>
      <c r="G529" s="15">
        <v>10</v>
      </c>
      <c r="H529" s="7"/>
      <c r="I529" s="44">
        <f t="shared" si="42"/>
        <v>0</v>
      </c>
    </row>
    <row r="530" spans="2:11" ht="15.75" outlineLevel="2" thickBot="1" x14ac:dyDescent="0.3">
      <c r="B530" s="98"/>
      <c r="C530" s="35">
        <v>5352001080</v>
      </c>
      <c r="D530" s="22" t="s">
        <v>93</v>
      </c>
      <c r="E530" s="15" t="s">
        <v>11</v>
      </c>
      <c r="F530" s="66">
        <f t="shared" si="43"/>
        <v>8</v>
      </c>
      <c r="G530" s="15">
        <v>10</v>
      </c>
      <c r="H530" s="7"/>
      <c r="I530" s="44">
        <f t="shared" si="42"/>
        <v>0</v>
      </c>
    </row>
    <row r="531" spans="2:11" ht="15.75" outlineLevel="2" thickBot="1" x14ac:dyDescent="0.3">
      <c r="B531" s="98"/>
      <c r="C531" s="32">
        <v>5352001085</v>
      </c>
      <c r="D531" s="21" t="s">
        <v>94</v>
      </c>
      <c r="E531" s="6" t="s">
        <v>11</v>
      </c>
      <c r="F531" s="29">
        <f t="shared" si="43"/>
        <v>8</v>
      </c>
      <c r="G531" s="15">
        <v>10</v>
      </c>
      <c r="H531" s="7"/>
      <c r="I531" s="44">
        <f t="shared" si="42"/>
        <v>0</v>
      </c>
    </row>
    <row r="532" spans="2:11" ht="15.75" outlineLevel="2" thickBot="1" x14ac:dyDescent="0.3">
      <c r="B532" s="98"/>
      <c r="C532" s="32">
        <v>5350101425</v>
      </c>
      <c r="D532" s="21" t="s">
        <v>95</v>
      </c>
      <c r="E532" s="6" t="s">
        <v>11</v>
      </c>
      <c r="F532" s="29">
        <f>$F$514</f>
        <v>8</v>
      </c>
      <c r="G532" s="15">
        <v>10</v>
      </c>
      <c r="H532" s="7"/>
      <c r="I532" s="44">
        <f>((TRUNC(F532*G532,0))/100)*H532</f>
        <v>0</v>
      </c>
      <c r="K532" s="28"/>
    </row>
    <row r="533" spans="2:11" ht="15.75" outlineLevel="2" thickBot="1" x14ac:dyDescent="0.3">
      <c r="B533" s="98"/>
      <c r="C533" s="32">
        <v>5352001090</v>
      </c>
      <c r="D533" s="21" t="s">
        <v>81</v>
      </c>
      <c r="E533" s="6" t="s">
        <v>11</v>
      </c>
      <c r="F533" s="29">
        <f t="shared" si="43"/>
        <v>8</v>
      </c>
      <c r="G533" s="15">
        <v>10</v>
      </c>
      <c r="H533" s="7"/>
      <c r="I533" s="44">
        <f t="shared" si="42"/>
        <v>0</v>
      </c>
    </row>
    <row r="534" spans="2:11" ht="15.75" outlineLevel="2" thickBot="1" x14ac:dyDescent="0.3">
      <c r="B534" s="98"/>
      <c r="C534" s="32">
        <v>5350101415</v>
      </c>
      <c r="D534" s="21" t="s">
        <v>193</v>
      </c>
      <c r="E534" s="6" t="s">
        <v>11</v>
      </c>
      <c r="F534" s="29">
        <f>$F$514</f>
        <v>8</v>
      </c>
      <c r="G534" s="15">
        <v>10</v>
      </c>
      <c r="H534" s="7"/>
      <c r="I534" s="44">
        <f>((TRUNC(F534*G534,0))/100)*H534</f>
        <v>0</v>
      </c>
      <c r="K534" s="28"/>
    </row>
    <row r="535" spans="2:11" ht="15.75" outlineLevel="2" thickBot="1" x14ac:dyDescent="0.3">
      <c r="B535" s="98"/>
      <c r="C535" s="32">
        <v>5352001100</v>
      </c>
      <c r="D535" s="21" t="s">
        <v>101</v>
      </c>
      <c r="E535" s="6" t="s">
        <v>11</v>
      </c>
      <c r="F535" s="29">
        <f t="shared" si="43"/>
        <v>8</v>
      </c>
      <c r="G535" s="15">
        <v>10</v>
      </c>
      <c r="H535" s="7"/>
      <c r="I535" s="44">
        <f t="shared" si="42"/>
        <v>0</v>
      </c>
    </row>
    <row r="536" spans="2:11" ht="15.75" outlineLevel="2" thickBot="1" x14ac:dyDescent="0.3">
      <c r="B536" s="98"/>
      <c r="C536" s="32">
        <v>5352001105</v>
      </c>
      <c r="D536" s="21" t="s">
        <v>96</v>
      </c>
      <c r="E536" s="6" t="s">
        <v>11</v>
      </c>
      <c r="F536" s="29">
        <f t="shared" si="43"/>
        <v>8</v>
      </c>
      <c r="G536" s="15">
        <v>10</v>
      </c>
      <c r="H536" s="7"/>
      <c r="I536" s="44">
        <f t="shared" si="42"/>
        <v>0</v>
      </c>
    </row>
    <row r="537" spans="2:11" ht="15.75" outlineLevel="2" thickBot="1" x14ac:dyDescent="0.3">
      <c r="B537" s="98"/>
      <c r="C537" s="32">
        <v>5352001110</v>
      </c>
      <c r="D537" s="22" t="s">
        <v>97</v>
      </c>
      <c r="E537" s="15" t="s">
        <v>11</v>
      </c>
      <c r="F537" s="66">
        <f t="shared" si="43"/>
        <v>8</v>
      </c>
      <c r="G537" s="15">
        <v>10</v>
      </c>
      <c r="H537" s="7"/>
      <c r="I537" s="44">
        <f t="shared" si="42"/>
        <v>0</v>
      </c>
    </row>
    <row r="538" spans="2:11" ht="15.75" outlineLevel="2" thickBot="1" x14ac:dyDescent="0.3">
      <c r="B538" s="98"/>
      <c r="C538" s="35">
        <v>5352001115</v>
      </c>
      <c r="D538" s="22" t="s">
        <v>75</v>
      </c>
      <c r="E538" s="15" t="s">
        <v>11</v>
      </c>
      <c r="F538" s="66">
        <f t="shared" si="43"/>
        <v>8</v>
      </c>
      <c r="G538" s="15">
        <v>10</v>
      </c>
      <c r="H538" s="7"/>
      <c r="I538" s="44">
        <f t="shared" si="42"/>
        <v>0</v>
      </c>
    </row>
    <row r="539" spans="2:11" ht="15.75" outlineLevel="2" thickBot="1" x14ac:dyDescent="0.3">
      <c r="B539" s="98"/>
      <c r="C539" s="32">
        <v>5352001120</v>
      </c>
      <c r="D539" s="22" t="s">
        <v>76</v>
      </c>
      <c r="E539" s="15" t="s">
        <v>11</v>
      </c>
      <c r="F539" s="66">
        <f t="shared" si="43"/>
        <v>8</v>
      </c>
      <c r="G539" s="15">
        <v>10</v>
      </c>
      <c r="H539" s="7"/>
      <c r="I539" s="44">
        <f t="shared" si="42"/>
        <v>0</v>
      </c>
    </row>
    <row r="540" spans="2:11" ht="15.75" outlineLevel="2" thickBot="1" x14ac:dyDescent="0.3">
      <c r="B540" s="98"/>
      <c r="C540" s="32">
        <v>5352001125</v>
      </c>
      <c r="D540" s="22" t="s">
        <v>98</v>
      </c>
      <c r="E540" s="15" t="s">
        <v>11</v>
      </c>
      <c r="F540" s="66">
        <f t="shared" si="43"/>
        <v>8</v>
      </c>
      <c r="G540" s="15">
        <v>10</v>
      </c>
      <c r="H540" s="7"/>
      <c r="I540" s="44">
        <f t="shared" si="42"/>
        <v>0</v>
      </c>
    </row>
    <row r="541" spans="2:11" ht="15.75" outlineLevel="2" thickBot="1" x14ac:dyDescent="0.3">
      <c r="B541" s="98"/>
      <c r="C541" s="32">
        <v>5352001130</v>
      </c>
      <c r="D541" s="22" t="s">
        <v>80</v>
      </c>
      <c r="E541" s="15" t="s">
        <v>11</v>
      </c>
      <c r="F541" s="66">
        <f t="shared" si="43"/>
        <v>8</v>
      </c>
      <c r="G541" s="15">
        <v>10</v>
      </c>
      <c r="H541" s="7"/>
      <c r="I541" s="44">
        <f t="shared" si="42"/>
        <v>0</v>
      </c>
    </row>
    <row r="542" spans="2:11" ht="15.75" outlineLevel="2" thickBot="1" x14ac:dyDescent="0.3">
      <c r="B542" s="99"/>
      <c r="C542" s="35">
        <v>5352001135</v>
      </c>
      <c r="D542" s="5" t="s">
        <v>82</v>
      </c>
      <c r="E542" s="6" t="s">
        <v>11</v>
      </c>
      <c r="F542" s="66">
        <f t="shared" si="43"/>
        <v>8</v>
      </c>
      <c r="G542" s="15">
        <v>10</v>
      </c>
      <c r="H542" s="7"/>
      <c r="I542" s="44">
        <f t="shared" si="42"/>
        <v>0</v>
      </c>
    </row>
    <row r="543" spans="2:11" outlineLevel="1" x14ac:dyDescent="0.25">
      <c r="B543" s="46"/>
      <c r="C543" s="79"/>
      <c r="D543" s="80"/>
      <c r="E543" s="81"/>
      <c r="F543" s="81"/>
      <c r="G543" s="81"/>
      <c r="H543" s="47" t="s">
        <v>222</v>
      </c>
      <c r="I543" s="82">
        <f>SUBTOTAL(9,I514:I542)</f>
        <v>0</v>
      </c>
      <c r="K543" s="28"/>
    </row>
    <row r="544" spans="2:11" ht="6.95" customHeight="1" outlineLevel="1" thickBot="1" x14ac:dyDescent="0.3">
      <c r="B544" s="30"/>
      <c r="C544" s="34"/>
      <c r="D544" s="25"/>
      <c r="E544" s="17"/>
      <c r="F544" s="20"/>
      <c r="I544" s="74"/>
    </row>
    <row r="545" spans="2:11" ht="15.75" customHeight="1" outlineLevel="2" thickBot="1" x14ac:dyDescent="0.3">
      <c r="B545" s="97" t="s">
        <v>172</v>
      </c>
      <c r="C545" s="32">
        <v>5350101435</v>
      </c>
      <c r="D545" s="21" t="s">
        <v>84</v>
      </c>
      <c r="E545" s="6" t="s">
        <v>11</v>
      </c>
      <c r="F545" s="29">
        <f>Controle!C21</f>
        <v>7</v>
      </c>
      <c r="G545" s="6">
        <v>15</v>
      </c>
      <c r="H545" s="7"/>
      <c r="I545" s="44">
        <f>((TRUNC(F545*G545,0))/100)*H545</f>
        <v>0</v>
      </c>
      <c r="K545" s="28"/>
    </row>
    <row r="546" spans="2:11" ht="15.75" outlineLevel="2" thickBot="1" x14ac:dyDescent="0.3">
      <c r="B546" s="98"/>
      <c r="C546" s="32">
        <v>5350101430</v>
      </c>
      <c r="D546" s="21" t="s">
        <v>85</v>
      </c>
      <c r="E546" s="6" t="s">
        <v>3</v>
      </c>
      <c r="F546" s="29">
        <f>$F$545</f>
        <v>7</v>
      </c>
      <c r="G546" s="15">
        <v>15</v>
      </c>
      <c r="H546" s="7"/>
      <c r="I546" s="44">
        <f t="shared" ref="I546:I571" si="44">((TRUNC(F546*G546,0))/100)*H546</f>
        <v>0</v>
      </c>
      <c r="K546" s="28"/>
    </row>
    <row r="547" spans="2:11" ht="15.75" outlineLevel="2" thickBot="1" x14ac:dyDescent="0.3">
      <c r="B547" s="98"/>
      <c r="C547" s="32">
        <v>5350101440</v>
      </c>
      <c r="D547" s="21" t="s">
        <v>57</v>
      </c>
      <c r="E547" s="6" t="s">
        <v>11</v>
      </c>
      <c r="F547" s="29">
        <f t="shared" ref="F547:F571" si="45">$F$545</f>
        <v>7</v>
      </c>
      <c r="G547" s="15">
        <v>15</v>
      </c>
      <c r="H547" s="7"/>
      <c r="I547" s="44">
        <f>((TRUNC(F547*G547,0))/100)*H547</f>
        <v>0</v>
      </c>
      <c r="K547" s="28"/>
    </row>
    <row r="548" spans="2:11" ht="15.75" outlineLevel="2" thickBot="1" x14ac:dyDescent="0.3">
      <c r="B548" s="98"/>
      <c r="C548" s="32">
        <v>5350101445</v>
      </c>
      <c r="D548" s="21" t="s">
        <v>56</v>
      </c>
      <c r="E548" s="6" t="s">
        <v>11</v>
      </c>
      <c r="F548" s="29">
        <f t="shared" si="45"/>
        <v>7</v>
      </c>
      <c r="G548" s="15">
        <v>15</v>
      </c>
      <c r="H548" s="7"/>
      <c r="I548" s="44">
        <f t="shared" si="44"/>
        <v>0</v>
      </c>
      <c r="K548" s="28"/>
    </row>
    <row r="549" spans="2:11" ht="15.75" outlineLevel="2" thickBot="1" x14ac:dyDescent="0.3">
      <c r="B549" s="98"/>
      <c r="C549" s="32">
        <v>5350101450</v>
      </c>
      <c r="D549" s="21" t="s">
        <v>47</v>
      </c>
      <c r="E549" s="6" t="s">
        <v>11</v>
      </c>
      <c r="F549" s="29">
        <f t="shared" si="45"/>
        <v>7</v>
      </c>
      <c r="G549" s="15">
        <v>15</v>
      </c>
      <c r="H549" s="7"/>
      <c r="I549" s="44">
        <f t="shared" si="44"/>
        <v>0</v>
      </c>
      <c r="K549" s="28"/>
    </row>
    <row r="550" spans="2:11" ht="15.75" outlineLevel="2" thickBot="1" x14ac:dyDescent="0.3">
      <c r="B550" s="98"/>
      <c r="C550" s="32">
        <v>5350101455</v>
      </c>
      <c r="D550" s="21" t="s">
        <v>202</v>
      </c>
      <c r="E550" s="6" t="s">
        <v>11</v>
      </c>
      <c r="F550" s="29">
        <f t="shared" si="45"/>
        <v>7</v>
      </c>
      <c r="G550" s="15">
        <v>15</v>
      </c>
      <c r="H550" s="7"/>
      <c r="I550" s="44">
        <f t="shared" si="44"/>
        <v>0</v>
      </c>
      <c r="K550" s="28"/>
    </row>
    <row r="551" spans="2:11" ht="15.75" outlineLevel="2" thickBot="1" x14ac:dyDescent="0.3">
      <c r="B551" s="98"/>
      <c r="C551" s="32">
        <v>5350101460</v>
      </c>
      <c r="D551" s="21" t="s">
        <v>189</v>
      </c>
      <c r="E551" s="6" t="s">
        <v>11</v>
      </c>
      <c r="F551" s="29">
        <f t="shared" si="45"/>
        <v>7</v>
      </c>
      <c r="G551" s="15">
        <v>15</v>
      </c>
      <c r="H551" s="7"/>
      <c r="I551" s="44">
        <f>((TRUNC(F551*G551,0))/100)*H551</f>
        <v>0</v>
      </c>
      <c r="K551" s="28"/>
    </row>
    <row r="552" spans="2:11" ht="15.75" outlineLevel="2" thickBot="1" x14ac:dyDescent="0.3">
      <c r="B552" s="98"/>
      <c r="C552" s="32">
        <v>5350101465</v>
      </c>
      <c r="D552" s="21" t="s">
        <v>49</v>
      </c>
      <c r="E552" s="6" t="s">
        <v>11</v>
      </c>
      <c r="F552" s="29">
        <f t="shared" si="45"/>
        <v>7</v>
      </c>
      <c r="G552" s="15">
        <v>15</v>
      </c>
      <c r="H552" s="7"/>
      <c r="I552" s="44">
        <f t="shared" si="44"/>
        <v>0</v>
      </c>
      <c r="K552" s="28"/>
    </row>
    <row r="553" spans="2:11" ht="15.75" outlineLevel="2" thickBot="1" x14ac:dyDescent="0.3">
      <c r="B553" s="98"/>
      <c r="C553" s="32">
        <v>5350101470</v>
      </c>
      <c r="D553" s="21" t="s">
        <v>51</v>
      </c>
      <c r="E553" s="6" t="s">
        <v>11</v>
      </c>
      <c r="F553" s="29">
        <f t="shared" si="45"/>
        <v>7</v>
      </c>
      <c r="G553" s="15">
        <v>15</v>
      </c>
      <c r="H553" s="7"/>
      <c r="I553" s="44">
        <f t="shared" si="44"/>
        <v>0</v>
      </c>
      <c r="K553" s="28"/>
    </row>
    <row r="554" spans="2:11" ht="15.75" outlineLevel="2" thickBot="1" x14ac:dyDescent="0.3">
      <c r="B554" s="98"/>
      <c r="C554" s="32">
        <v>5350101475</v>
      </c>
      <c r="D554" s="21" t="s">
        <v>190</v>
      </c>
      <c r="E554" s="6" t="s">
        <v>11</v>
      </c>
      <c r="F554" s="29">
        <f t="shared" si="45"/>
        <v>7</v>
      </c>
      <c r="G554" s="15">
        <v>15</v>
      </c>
      <c r="H554" s="7"/>
      <c r="I554" s="44">
        <f>((TRUNC(F554*G554,0))/100)*H554</f>
        <v>0</v>
      </c>
      <c r="K554" s="28"/>
    </row>
    <row r="555" spans="2:11" ht="15.75" outlineLevel="2" thickBot="1" x14ac:dyDescent="0.3">
      <c r="B555" s="98"/>
      <c r="C555" s="32">
        <v>5350101480</v>
      </c>
      <c r="D555" s="21" t="s">
        <v>87</v>
      </c>
      <c r="E555" s="6" t="s">
        <v>11</v>
      </c>
      <c r="F555" s="29">
        <f t="shared" si="45"/>
        <v>7</v>
      </c>
      <c r="G555" s="15">
        <v>15</v>
      </c>
      <c r="H555" s="7"/>
      <c r="I555" s="44">
        <f t="shared" si="44"/>
        <v>0</v>
      </c>
      <c r="K555" s="28"/>
    </row>
    <row r="556" spans="2:11" ht="15.75" outlineLevel="2" thickBot="1" x14ac:dyDescent="0.3">
      <c r="B556" s="98"/>
      <c r="C556" s="32">
        <v>5350101485</v>
      </c>
      <c r="D556" s="21" t="s">
        <v>88</v>
      </c>
      <c r="E556" s="6" t="s">
        <v>11</v>
      </c>
      <c r="F556" s="29">
        <f t="shared" si="45"/>
        <v>7</v>
      </c>
      <c r="G556" s="15">
        <v>15</v>
      </c>
      <c r="H556" s="7"/>
      <c r="I556" s="44">
        <f t="shared" si="44"/>
        <v>0</v>
      </c>
      <c r="K556" s="28"/>
    </row>
    <row r="557" spans="2:11" ht="15.75" outlineLevel="2" thickBot="1" x14ac:dyDescent="0.3">
      <c r="B557" s="98"/>
      <c r="C557" s="32">
        <v>5350101500</v>
      </c>
      <c r="D557" s="21" t="s">
        <v>89</v>
      </c>
      <c r="E557" s="6" t="s">
        <v>11</v>
      </c>
      <c r="F557" s="29">
        <f t="shared" si="45"/>
        <v>7</v>
      </c>
      <c r="G557" s="15">
        <v>15</v>
      </c>
      <c r="H557" s="7"/>
      <c r="I557" s="44">
        <f t="shared" si="44"/>
        <v>0</v>
      </c>
      <c r="K557" s="28"/>
    </row>
    <row r="558" spans="2:11" ht="15.75" outlineLevel="2" thickBot="1" x14ac:dyDescent="0.3">
      <c r="B558" s="98"/>
      <c r="C558" s="32">
        <v>5350101490</v>
      </c>
      <c r="D558" s="21" t="s">
        <v>90</v>
      </c>
      <c r="E558" s="6" t="s">
        <v>11</v>
      </c>
      <c r="F558" s="29">
        <f t="shared" si="45"/>
        <v>7</v>
      </c>
      <c r="G558" s="15">
        <v>15</v>
      </c>
      <c r="H558" s="7"/>
      <c r="I558" s="44">
        <f t="shared" si="44"/>
        <v>0</v>
      </c>
      <c r="K558" s="28"/>
    </row>
    <row r="559" spans="2:11" ht="15.75" outlineLevel="2" thickBot="1" x14ac:dyDescent="0.3">
      <c r="B559" s="98"/>
      <c r="C559" s="32">
        <v>5350101495</v>
      </c>
      <c r="D559" s="21" t="s">
        <v>91</v>
      </c>
      <c r="E559" s="6" t="s">
        <v>11</v>
      </c>
      <c r="F559" s="29">
        <f t="shared" si="45"/>
        <v>7</v>
      </c>
      <c r="G559" s="15">
        <v>15</v>
      </c>
      <c r="H559" s="7"/>
      <c r="I559" s="44">
        <f t="shared" si="44"/>
        <v>0</v>
      </c>
      <c r="K559" s="28"/>
    </row>
    <row r="560" spans="2:11" ht="15.75" outlineLevel="2" thickBot="1" x14ac:dyDescent="0.3">
      <c r="B560" s="98"/>
      <c r="C560" s="32">
        <v>5350101505</v>
      </c>
      <c r="D560" s="21" t="s">
        <v>95</v>
      </c>
      <c r="E560" s="6" t="s">
        <v>11</v>
      </c>
      <c r="F560" s="29">
        <f t="shared" si="45"/>
        <v>7</v>
      </c>
      <c r="G560" s="15">
        <v>15</v>
      </c>
      <c r="H560" s="7"/>
      <c r="I560" s="44">
        <f>((TRUNC(F560*G560,0))/100)*H560</f>
        <v>0</v>
      </c>
      <c r="K560" s="28"/>
    </row>
    <row r="561" spans="2:11" ht="15.75" outlineLevel="2" thickBot="1" x14ac:dyDescent="0.3">
      <c r="B561" s="98"/>
      <c r="C561" s="32">
        <v>5350101510</v>
      </c>
      <c r="D561" s="21" t="s">
        <v>94</v>
      </c>
      <c r="E561" s="6" t="s">
        <v>11</v>
      </c>
      <c r="F561" s="29">
        <f t="shared" si="45"/>
        <v>7</v>
      </c>
      <c r="G561" s="15">
        <v>15</v>
      </c>
      <c r="H561" s="7"/>
      <c r="I561" s="44">
        <f t="shared" si="44"/>
        <v>0</v>
      </c>
      <c r="K561" s="28"/>
    </row>
    <row r="562" spans="2:11" ht="15.75" outlineLevel="2" thickBot="1" x14ac:dyDescent="0.3">
      <c r="B562" s="98"/>
      <c r="C562" s="32">
        <v>5350101515</v>
      </c>
      <c r="D562" s="21" t="s">
        <v>81</v>
      </c>
      <c r="E562" s="6" t="s">
        <v>11</v>
      </c>
      <c r="F562" s="29">
        <f t="shared" si="45"/>
        <v>7</v>
      </c>
      <c r="G562" s="15">
        <v>15</v>
      </c>
      <c r="H562" s="7"/>
      <c r="I562" s="44">
        <f t="shared" si="44"/>
        <v>0</v>
      </c>
      <c r="K562" s="28"/>
    </row>
    <row r="563" spans="2:11" ht="15.75" outlineLevel="2" thickBot="1" x14ac:dyDescent="0.3">
      <c r="B563" s="98"/>
      <c r="C563" s="32">
        <v>5350101520</v>
      </c>
      <c r="D563" s="21" t="s">
        <v>193</v>
      </c>
      <c r="E563" s="6" t="s">
        <v>11</v>
      </c>
      <c r="F563" s="29">
        <f t="shared" si="45"/>
        <v>7</v>
      </c>
      <c r="G563" s="15">
        <v>15</v>
      </c>
      <c r="H563" s="7"/>
      <c r="I563" s="44">
        <f t="shared" si="44"/>
        <v>0</v>
      </c>
      <c r="K563" s="28"/>
    </row>
    <row r="564" spans="2:11" ht="15.75" outlineLevel="2" thickBot="1" x14ac:dyDescent="0.3">
      <c r="B564" s="98"/>
      <c r="C564" s="32">
        <v>5350101525</v>
      </c>
      <c r="D564" s="21" t="s">
        <v>96</v>
      </c>
      <c r="E564" s="6" t="s">
        <v>11</v>
      </c>
      <c r="F564" s="29">
        <f t="shared" si="45"/>
        <v>7</v>
      </c>
      <c r="G564" s="15">
        <v>15</v>
      </c>
      <c r="H564" s="7"/>
      <c r="I564" s="44">
        <f t="shared" si="44"/>
        <v>0</v>
      </c>
      <c r="K564" s="28"/>
    </row>
    <row r="565" spans="2:11" ht="15.75" outlineLevel="2" thickBot="1" x14ac:dyDescent="0.3">
      <c r="B565" s="98"/>
      <c r="C565" s="32">
        <v>5350101530</v>
      </c>
      <c r="D565" s="21" t="s">
        <v>97</v>
      </c>
      <c r="E565" s="6" t="s">
        <v>11</v>
      </c>
      <c r="F565" s="29">
        <f t="shared" si="45"/>
        <v>7</v>
      </c>
      <c r="G565" s="15">
        <v>15</v>
      </c>
      <c r="H565" s="7"/>
      <c r="I565" s="44">
        <f t="shared" si="44"/>
        <v>0</v>
      </c>
      <c r="K565" s="28"/>
    </row>
    <row r="566" spans="2:11" ht="15.75" outlineLevel="2" thickBot="1" x14ac:dyDescent="0.3">
      <c r="B566" s="98"/>
      <c r="C566" s="32">
        <v>5350101535</v>
      </c>
      <c r="D566" s="21" t="s">
        <v>75</v>
      </c>
      <c r="E566" s="6" t="s">
        <v>11</v>
      </c>
      <c r="F566" s="29">
        <f t="shared" si="45"/>
        <v>7</v>
      </c>
      <c r="G566" s="15">
        <v>15</v>
      </c>
      <c r="H566" s="7"/>
      <c r="I566" s="44">
        <f t="shared" si="44"/>
        <v>0</v>
      </c>
      <c r="K566" s="28"/>
    </row>
    <row r="567" spans="2:11" ht="15.75" outlineLevel="2" thickBot="1" x14ac:dyDescent="0.3">
      <c r="B567" s="98"/>
      <c r="C567" s="32">
        <v>5350101540</v>
      </c>
      <c r="D567" s="21" t="s">
        <v>76</v>
      </c>
      <c r="E567" s="6" t="s">
        <v>11</v>
      </c>
      <c r="F567" s="29">
        <f t="shared" si="45"/>
        <v>7</v>
      </c>
      <c r="G567" s="15">
        <v>15</v>
      </c>
      <c r="H567" s="7"/>
      <c r="I567" s="44">
        <f t="shared" si="44"/>
        <v>0</v>
      </c>
      <c r="K567" s="28"/>
    </row>
    <row r="568" spans="2:11" ht="15.75" outlineLevel="2" thickBot="1" x14ac:dyDescent="0.3">
      <c r="B568" s="98"/>
      <c r="C568" s="32">
        <v>5350101545</v>
      </c>
      <c r="D568" s="21" t="s">
        <v>98</v>
      </c>
      <c r="E568" s="6" t="s">
        <v>11</v>
      </c>
      <c r="F568" s="29">
        <f t="shared" si="45"/>
        <v>7</v>
      </c>
      <c r="G568" s="15">
        <v>15</v>
      </c>
      <c r="H568" s="7"/>
      <c r="I568" s="44">
        <f t="shared" si="44"/>
        <v>0</v>
      </c>
      <c r="K568" s="28"/>
    </row>
    <row r="569" spans="2:11" ht="15.75" outlineLevel="2" thickBot="1" x14ac:dyDescent="0.3">
      <c r="B569" s="98"/>
      <c r="C569" s="32">
        <v>5350101550</v>
      </c>
      <c r="D569" s="21" t="s">
        <v>99</v>
      </c>
      <c r="E569" s="6" t="s">
        <v>11</v>
      </c>
      <c r="F569" s="29">
        <f t="shared" si="45"/>
        <v>7</v>
      </c>
      <c r="G569" s="15">
        <v>15</v>
      </c>
      <c r="H569" s="7"/>
      <c r="I569" s="44">
        <f>((TRUNC(F569*G569,0))/100)*H569</f>
        <v>0</v>
      </c>
      <c r="K569" s="28"/>
    </row>
    <row r="570" spans="2:11" ht="15.75" outlineLevel="2" thickBot="1" x14ac:dyDescent="0.3">
      <c r="B570" s="98"/>
      <c r="C570" s="32">
        <v>5350101555</v>
      </c>
      <c r="D570" s="21" t="s">
        <v>80</v>
      </c>
      <c r="E570" s="6" t="s">
        <v>11</v>
      </c>
      <c r="F570" s="29">
        <f t="shared" si="45"/>
        <v>7</v>
      </c>
      <c r="G570" s="15">
        <v>15</v>
      </c>
      <c r="H570" s="7"/>
      <c r="I570" s="44">
        <f t="shared" si="44"/>
        <v>0</v>
      </c>
      <c r="K570" s="28"/>
    </row>
    <row r="571" spans="2:11" ht="15.75" outlineLevel="2" thickBot="1" x14ac:dyDescent="0.3">
      <c r="B571" s="98"/>
      <c r="C571" s="32">
        <v>5350101560</v>
      </c>
      <c r="D571" s="21" t="s">
        <v>82</v>
      </c>
      <c r="E571" s="6" t="s">
        <v>11</v>
      </c>
      <c r="F571" s="29">
        <f t="shared" si="45"/>
        <v>7</v>
      </c>
      <c r="G571" s="15">
        <v>15</v>
      </c>
      <c r="H571" s="7"/>
      <c r="I571" s="44">
        <f t="shared" si="44"/>
        <v>0</v>
      </c>
      <c r="K571" s="28"/>
    </row>
    <row r="572" spans="2:11" outlineLevel="1" x14ac:dyDescent="0.25">
      <c r="B572" s="48"/>
      <c r="C572" s="79"/>
      <c r="D572" s="80"/>
      <c r="E572" s="81"/>
      <c r="F572" s="81"/>
      <c r="G572" s="81"/>
      <c r="H572" s="47" t="s">
        <v>223</v>
      </c>
      <c r="I572" s="82">
        <f>SUBTOTAL(9,I545:I571)</f>
        <v>0</v>
      </c>
      <c r="K572" s="28"/>
    </row>
    <row r="573" spans="2:11" ht="6.95" customHeight="1" outlineLevel="1" thickBot="1" x14ac:dyDescent="0.3">
      <c r="B573" s="19"/>
      <c r="C573" s="33"/>
      <c r="D573" s="25"/>
      <c r="E573" s="17"/>
      <c r="F573" s="20"/>
      <c r="I573" s="74"/>
    </row>
    <row r="574" spans="2:11" ht="15.75" customHeight="1" outlineLevel="2" thickBot="1" x14ac:dyDescent="0.3">
      <c r="B574" s="94" t="s">
        <v>29</v>
      </c>
      <c r="C574" s="32">
        <v>5352501000</v>
      </c>
      <c r="D574" s="5" t="s">
        <v>192</v>
      </c>
      <c r="E574" s="6" t="s">
        <v>11</v>
      </c>
      <c r="F574" s="6">
        <f>Controle!C22</f>
        <v>21</v>
      </c>
      <c r="G574" s="6">
        <v>15</v>
      </c>
      <c r="H574" s="7"/>
      <c r="I574" s="44">
        <f t="shared" ref="I574:I590" si="46">((TRUNC(F574*G574,0))/100)*H574</f>
        <v>0</v>
      </c>
      <c r="K574" s="28"/>
    </row>
    <row r="575" spans="2:11" ht="15.75" outlineLevel="2" thickBot="1" x14ac:dyDescent="0.3">
      <c r="B575" s="95"/>
      <c r="C575" s="32">
        <v>5352501005</v>
      </c>
      <c r="D575" s="22" t="s">
        <v>102</v>
      </c>
      <c r="E575" s="15" t="s">
        <v>11</v>
      </c>
      <c r="F575" s="6">
        <f>$F$574</f>
        <v>21</v>
      </c>
      <c r="G575" s="6">
        <v>10</v>
      </c>
      <c r="H575" s="7"/>
      <c r="I575" s="44">
        <f t="shared" si="46"/>
        <v>0</v>
      </c>
    </row>
    <row r="576" spans="2:11" ht="15.75" outlineLevel="2" thickBot="1" x14ac:dyDescent="0.3">
      <c r="B576" s="95"/>
      <c r="C576" s="32">
        <v>5352501010</v>
      </c>
      <c r="D576" s="22" t="s">
        <v>103</v>
      </c>
      <c r="E576" s="15" t="s">
        <v>11</v>
      </c>
      <c r="F576" s="6">
        <f t="shared" ref="F576:F581" si="47">$F$574</f>
        <v>21</v>
      </c>
      <c r="G576" s="6">
        <v>10</v>
      </c>
      <c r="H576" s="7"/>
      <c r="I576" s="44">
        <f t="shared" si="46"/>
        <v>0</v>
      </c>
    </row>
    <row r="577" spans="2:11" ht="15.75" outlineLevel="2" thickBot="1" x14ac:dyDescent="0.3">
      <c r="B577" s="95"/>
      <c r="C577" s="32">
        <v>5352501015</v>
      </c>
      <c r="D577" s="22" t="s">
        <v>104</v>
      </c>
      <c r="E577" s="15" t="s">
        <v>11</v>
      </c>
      <c r="F577" s="6">
        <f t="shared" si="47"/>
        <v>21</v>
      </c>
      <c r="G577" s="6">
        <v>10</v>
      </c>
      <c r="H577" s="7"/>
      <c r="I577" s="44">
        <f t="shared" si="46"/>
        <v>0</v>
      </c>
    </row>
    <row r="578" spans="2:11" ht="15.75" outlineLevel="2" thickBot="1" x14ac:dyDescent="0.3">
      <c r="B578" s="95"/>
      <c r="C578" s="32">
        <v>5352501020</v>
      </c>
      <c r="D578" s="22" t="s">
        <v>40</v>
      </c>
      <c r="E578" s="15" t="s">
        <v>11</v>
      </c>
      <c r="F578" s="6">
        <f t="shared" si="47"/>
        <v>21</v>
      </c>
      <c r="G578" s="6">
        <v>10</v>
      </c>
      <c r="H578" s="7"/>
      <c r="I578" s="44">
        <f t="shared" si="46"/>
        <v>0</v>
      </c>
    </row>
    <row r="579" spans="2:11" ht="15.75" outlineLevel="2" thickBot="1" x14ac:dyDescent="0.3">
      <c r="B579" s="95"/>
      <c r="C579" s="32">
        <v>5352501025</v>
      </c>
      <c r="D579" s="38" t="s">
        <v>85</v>
      </c>
      <c r="E579" s="41" t="s">
        <v>3</v>
      </c>
      <c r="F579" s="6">
        <f t="shared" si="47"/>
        <v>21</v>
      </c>
      <c r="G579" s="6">
        <v>20</v>
      </c>
      <c r="H579" s="7"/>
      <c r="I579" s="44">
        <f t="shared" si="46"/>
        <v>0</v>
      </c>
    </row>
    <row r="580" spans="2:11" ht="15.75" outlineLevel="2" thickBot="1" x14ac:dyDescent="0.3">
      <c r="B580" s="95"/>
      <c r="C580" s="32">
        <v>5352501030</v>
      </c>
      <c r="D580" s="22" t="s">
        <v>58</v>
      </c>
      <c r="E580" s="15" t="s">
        <v>11</v>
      </c>
      <c r="F580" s="6">
        <f t="shared" si="47"/>
        <v>21</v>
      </c>
      <c r="G580" s="6">
        <v>10</v>
      </c>
      <c r="H580" s="7"/>
      <c r="I580" s="44">
        <f t="shared" si="46"/>
        <v>0</v>
      </c>
    </row>
    <row r="581" spans="2:11" ht="15.75" outlineLevel="2" thickBot="1" x14ac:dyDescent="0.3">
      <c r="B581" s="95"/>
      <c r="C581" s="32">
        <v>5352501035</v>
      </c>
      <c r="D581" s="38" t="s">
        <v>59</v>
      </c>
      <c r="E581" s="42" t="s">
        <v>11</v>
      </c>
      <c r="F581" s="6">
        <f t="shared" si="47"/>
        <v>21</v>
      </c>
      <c r="G581" s="40">
        <v>10</v>
      </c>
      <c r="H581" s="7"/>
      <c r="I581" s="44">
        <f t="shared" si="46"/>
        <v>0</v>
      </c>
    </row>
    <row r="582" spans="2:11" ht="15.75" outlineLevel="2" thickBot="1" x14ac:dyDescent="0.3">
      <c r="B582" s="95"/>
      <c r="C582" s="32">
        <v>5350101160</v>
      </c>
      <c r="D582" s="21" t="s">
        <v>194</v>
      </c>
      <c r="E582" s="6" t="s">
        <v>11</v>
      </c>
      <c r="F582" s="29">
        <f>$F$574</f>
        <v>21</v>
      </c>
      <c r="G582" s="15">
        <v>10</v>
      </c>
      <c r="H582" s="7"/>
      <c r="I582" s="44">
        <f t="shared" ref="I582" si="48">((TRUNC(F582*G582,0))/100)*H582</f>
        <v>0</v>
      </c>
      <c r="K582" s="28"/>
    </row>
    <row r="583" spans="2:11" ht="15.75" outlineLevel="2" thickBot="1" x14ac:dyDescent="0.3">
      <c r="B583" s="95"/>
      <c r="C583" s="32">
        <v>5352501045</v>
      </c>
      <c r="D583" s="22" t="s">
        <v>49</v>
      </c>
      <c r="E583" s="15" t="s">
        <v>11</v>
      </c>
      <c r="F583" s="6">
        <f>$F$574</f>
        <v>21</v>
      </c>
      <c r="G583" s="6">
        <v>10</v>
      </c>
      <c r="H583" s="7"/>
      <c r="I583" s="44">
        <f t="shared" si="46"/>
        <v>0</v>
      </c>
    </row>
    <row r="584" spans="2:11" ht="15.75" outlineLevel="2" thickBot="1" x14ac:dyDescent="0.3">
      <c r="B584" s="95"/>
      <c r="C584" s="32">
        <v>5352501050</v>
      </c>
      <c r="D584" s="22" t="s">
        <v>60</v>
      </c>
      <c r="E584" s="15" t="s">
        <v>11</v>
      </c>
      <c r="F584" s="6">
        <f t="shared" ref="F584:F595" si="49">$F$574</f>
        <v>21</v>
      </c>
      <c r="G584" s="6">
        <v>10</v>
      </c>
      <c r="H584" s="7"/>
      <c r="I584" s="44">
        <f t="shared" si="46"/>
        <v>0</v>
      </c>
    </row>
    <row r="585" spans="2:11" ht="15.75" outlineLevel="2" thickBot="1" x14ac:dyDescent="0.3">
      <c r="B585" s="95"/>
      <c r="C585" s="32">
        <v>5352501060</v>
      </c>
      <c r="D585" s="22" t="s">
        <v>105</v>
      </c>
      <c r="E585" s="15" t="s">
        <v>11</v>
      </c>
      <c r="F585" s="6">
        <f t="shared" si="49"/>
        <v>21</v>
      </c>
      <c r="G585" s="6">
        <v>10</v>
      </c>
      <c r="H585" s="7"/>
      <c r="I585" s="44">
        <f t="shared" si="46"/>
        <v>0</v>
      </c>
    </row>
    <row r="586" spans="2:11" ht="15.75" outlineLevel="2" thickBot="1" x14ac:dyDescent="0.3">
      <c r="B586" s="95"/>
      <c r="C586" s="32">
        <v>5352501065</v>
      </c>
      <c r="D586" s="22" t="s">
        <v>74</v>
      </c>
      <c r="E586" s="15" t="s">
        <v>11</v>
      </c>
      <c r="F586" s="6">
        <f t="shared" si="49"/>
        <v>21</v>
      </c>
      <c r="G586" s="6">
        <v>10</v>
      </c>
      <c r="H586" s="7"/>
      <c r="I586" s="44">
        <f t="shared" si="46"/>
        <v>0</v>
      </c>
    </row>
    <row r="587" spans="2:11" ht="15.75" outlineLevel="2" thickBot="1" x14ac:dyDescent="0.3">
      <c r="B587" s="95"/>
      <c r="C587" s="32">
        <v>5352501070</v>
      </c>
      <c r="D587" s="22" t="s">
        <v>106</v>
      </c>
      <c r="E587" s="15" t="s">
        <v>11</v>
      </c>
      <c r="F587" s="6">
        <f t="shared" si="49"/>
        <v>21</v>
      </c>
      <c r="G587" s="6">
        <v>10</v>
      </c>
      <c r="H587" s="7"/>
      <c r="I587" s="44">
        <f t="shared" si="46"/>
        <v>0</v>
      </c>
    </row>
    <row r="588" spans="2:11" ht="15.75" outlineLevel="2" thickBot="1" x14ac:dyDescent="0.3">
      <c r="B588" s="95"/>
      <c r="C588" s="32">
        <v>5352501075</v>
      </c>
      <c r="D588" s="22" t="s">
        <v>107</v>
      </c>
      <c r="E588" s="15" t="s">
        <v>11</v>
      </c>
      <c r="F588" s="6">
        <f t="shared" si="49"/>
        <v>21</v>
      </c>
      <c r="G588" s="6">
        <v>10</v>
      </c>
      <c r="H588" s="7"/>
      <c r="I588" s="44">
        <f t="shared" si="46"/>
        <v>0</v>
      </c>
    </row>
    <row r="589" spans="2:11" ht="15.75" outlineLevel="2" thickBot="1" x14ac:dyDescent="0.3">
      <c r="B589" s="95"/>
      <c r="C589" s="32">
        <v>5352501080</v>
      </c>
      <c r="D589" s="38" t="s">
        <v>108</v>
      </c>
      <c r="E589" s="15" t="s">
        <v>11</v>
      </c>
      <c r="F589" s="6">
        <f t="shared" si="49"/>
        <v>21</v>
      </c>
      <c r="G589" s="6">
        <v>10</v>
      </c>
      <c r="H589" s="7"/>
      <c r="I589" s="44">
        <f t="shared" si="46"/>
        <v>0</v>
      </c>
    </row>
    <row r="590" spans="2:11" ht="15.75" outlineLevel="2" thickBot="1" x14ac:dyDescent="0.3">
      <c r="B590" s="95"/>
      <c r="C590" s="32">
        <v>5352501085</v>
      </c>
      <c r="D590" s="38" t="s">
        <v>109</v>
      </c>
      <c r="E590" s="15" t="s">
        <v>11</v>
      </c>
      <c r="F590" s="6">
        <f t="shared" si="49"/>
        <v>21</v>
      </c>
      <c r="G590" s="6">
        <v>10</v>
      </c>
      <c r="H590" s="7"/>
      <c r="I590" s="44">
        <f t="shared" si="46"/>
        <v>0</v>
      </c>
    </row>
    <row r="591" spans="2:11" ht="15.75" outlineLevel="2" thickBot="1" x14ac:dyDescent="0.3">
      <c r="B591" s="95"/>
      <c r="C591" s="32">
        <v>5352501090</v>
      </c>
      <c r="D591" s="21" t="s">
        <v>30</v>
      </c>
      <c r="E591" s="8" t="s">
        <v>3</v>
      </c>
      <c r="F591" s="6">
        <f>$F$574</f>
        <v>21</v>
      </c>
      <c r="G591" s="6">
        <v>20</v>
      </c>
      <c r="H591" s="7"/>
      <c r="I591" s="44">
        <f>((TRUNC(F591*G591,0))/100)*H591</f>
        <v>0</v>
      </c>
    </row>
    <row r="592" spans="2:11" ht="15.75" outlineLevel="2" thickBot="1" x14ac:dyDescent="0.3">
      <c r="B592" s="95"/>
      <c r="C592" s="32">
        <v>5350101155</v>
      </c>
      <c r="D592" s="21" t="s">
        <v>160</v>
      </c>
      <c r="E592" s="6" t="s">
        <v>11</v>
      </c>
      <c r="F592" s="29">
        <f>$F$574</f>
        <v>21</v>
      </c>
      <c r="G592" s="15">
        <v>10</v>
      </c>
      <c r="H592" s="7"/>
      <c r="I592" s="44">
        <f>((TRUNC(F592*G592,0))/100)*H592</f>
        <v>0</v>
      </c>
      <c r="K592" s="28"/>
    </row>
    <row r="593" spans="2:11" ht="15.75" outlineLevel="2" thickBot="1" x14ac:dyDescent="0.3">
      <c r="B593" s="95"/>
      <c r="C593" s="32">
        <v>5350101165</v>
      </c>
      <c r="D593" s="21" t="s">
        <v>157</v>
      </c>
      <c r="E593" s="6" t="s">
        <v>11</v>
      </c>
      <c r="F593" s="29">
        <v>110</v>
      </c>
      <c r="G593" s="15">
        <v>80</v>
      </c>
      <c r="H593" s="7"/>
      <c r="I593" s="44">
        <f>((TRUNC(F593*G593,0))/100)*H593</f>
        <v>0</v>
      </c>
      <c r="K593" s="28"/>
    </row>
    <row r="594" spans="2:11" ht="15.75" outlineLevel="2" thickBot="1" x14ac:dyDescent="0.3">
      <c r="B594" s="95"/>
      <c r="C594" s="32">
        <v>5350101170</v>
      </c>
      <c r="D594" s="21" t="s">
        <v>61</v>
      </c>
      <c r="E594" s="6" t="s">
        <v>11</v>
      </c>
      <c r="F594" s="29">
        <v>45</v>
      </c>
      <c r="G594" s="15">
        <v>15</v>
      </c>
      <c r="H594" s="7"/>
      <c r="I594" s="44">
        <f t="shared" ref="I594" si="50">((TRUNC(F594*G594,0))/100)*H594</f>
        <v>0</v>
      </c>
      <c r="K594" s="28"/>
    </row>
    <row r="595" spans="2:11" ht="15.75" outlineLevel="2" thickBot="1" x14ac:dyDescent="0.3">
      <c r="B595" s="96"/>
      <c r="C595" s="32">
        <v>5350101675</v>
      </c>
      <c r="D595" s="21" t="s">
        <v>191</v>
      </c>
      <c r="E595" s="6" t="s">
        <v>11</v>
      </c>
      <c r="F595" s="29">
        <f t="shared" si="49"/>
        <v>21</v>
      </c>
      <c r="G595" s="15">
        <v>10</v>
      </c>
      <c r="H595" s="7"/>
      <c r="I595" s="44">
        <f>((TRUNC(F595*G595,0))/100)*H595</f>
        <v>0</v>
      </c>
      <c r="K595" s="28"/>
    </row>
    <row r="596" spans="2:11" outlineLevel="1" x14ac:dyDescent="0.25">
      <c r="B596" s="46"/>
      <c r="C596" s="79"/>
      <c r="D596" s="80"/>
      <c r="E596" s="81"/>
      <c r="F596" s="81"/>
      <c r="G596" s="81"/>
      <c r="H596" s="47" t="s">
        <v>236</v>
      </c>
      <c r="I596" s="82">
        <f>SUBTOTAL(9,I574:I594)</f>
        <v>0</v>
      </c>
      <c r="K596" s="28"/>
    </row>
    <row r="597" spans="2:11" ht="6.95" customHeight="1" outlineLevel="1" thickBot="1" x14ac:dyDescent="0.3">
      <c r="B597" s="30"/>
      <c r="C597" s="34"/>
      <c r="D597" s="25"/>
      <c r="E597" s="17"/>
      <c r="F597" s="20"/>
      <c r="I597" s="74"/>
    </row>
    <row r="598" spans="2:11" ht="15.75" outlineLevel="2" thickBot="1" x14ac:dyDescent="0.3">
      <c r="B598" s="94" t="s">
        <v>237</v>
      </c>
      <c r="C598" s="32">
        <v>5352601000</v>
      </c>
      <c r="D598" s="21" t="s">
        <v>110</v>
      </c>
      <c r="E598" s="6" t="s">
        <v>11</v>
      </c>
      <c r="F598" s="6">
        <f>Controle!C23</f>
        <v>171</v>
      </c>
      <c r="G598" s="6">
        <v>5</v>
      </c>
      <c r="H598" s="7"/>
      <c r="I598" s="44">
        <f t="shared" ref="I598:I621" si="51">((TRUNC(F598*G598,0))/100)*H598</f>
        <v>0</v>
      </c>
    </row>
    <row r="599" spans="2:11" ht="15.75" outlineLevel="2" thickBot="1" x14ac:dyDescent="0.3">
      <c r="B599" s="95"/>
      <c r="C599" s="32">
        <v>5352601005</v>
      </c>
      <c r="D599" s="22" t="s">
        <v>111</v>
      </c>
      <c r="E599" s="15" t="s">
        <v>11</v>
      </c>
      <c r="F599" s="6">
        <f>$F$598</f>
        <v>171</v>
      </c>
      <c r="G599" s="6">
        <v>5</v>
      </c>
      <c r="H599" s="7"/>
      <c r="I599" s="44">
        <f t="shared" si="51"/>
        <v>0</v>
      </c>
    </row>
    <row r="600" spans="2:11" ht="15.75" outlineLevel="2" thickBot="1" x14ac:dyDescent="0.3">
      <c r="B600" s="95"/>
      <c r="C600" s="32">
        <v>5352601010</v>
      </c>
      <c r="D600" s="22" t="s">
        <v>112</v>
      </c>
      <c r="E600" s="15" t="s">
        <v>11</v>
      </c>
      <c r="F600" s="6">
        <f t="shared" ref="F600:F618" si="52">$F$598</f>
        <v>171</v>
      </c>
      <c r="G600" s="6">
        <v>5</v>
      </c>
      <c r="H600" s="7"/>
      <c r="I600" s="44">
        <f t="shared" si="51"/>
        <v>0</v>
      </c>
    </row>
    <row r="601" spans="2:11" ht="15.75" outlineLevel="2" thickBot="1" x14ac:dyDescent="0.3">
      <c r="B601" s="95"/>
      <c r="C601" s="32">
        <v>5352601015</v>
      </c>
      <c r="D601" s="22" t="s">
        <v>113</v>
      </c>
      <c r="E601" s="15" t="s">
        <v>11</v>
      </c>
      <c r="F601" s="6">
        <f t="shared" si="52"/>
        <v>171</v>
      </c>
      <c r="G601" s="6">
        <v>5</v>
      </c>
      <c r="H601" s="7"/>
      <c r="I601" s="44">
        <f t="shared" si="51"/>
        <v>0</v>
      </c>
    </row>
    <row r="602" spans="2:11" ht="15.75" outlineLevel="2" thickBot="1" x14ac:dyDescent="0.3">
      <c r="B602" s="95"/>
      <c r="C602" s="32">
        <v>5352601020</v>
      </c>
      <c r="D602" s="38" t="s">
        <v>114</v>
      </c>
      <c r="E602" s="15" t="s">
        <v>11</v>
      </c>
      <c r="F602" s="6">
        <f t="shared" si="52"/>
        <v>171</v>
      </c>
      <c r="G602" s="6">
        <v>20</v>
      </c>
      <c r="H602" s="7"/>
      <c r="I602" s="44">
        <f t="shared" si="51"/>
        <v>0</v>
      </c>
    </row>
    <row r="603" spans="2:11" ht="15.75" outlineLevel="2" thickBot="1" x14ac:dyDescent="0.3">
      <c r="B603" s="95"/>
      <c r="C603" s="32">
        <v>5352601025</v>
      </c>
      <c r="D603" s="22" t="s">
        <v>40</v>
      </c>
      <c r="E603" s="15" t="s">
        <v>11</v>
      </c>
      <c r="F603" s="6">
        <f t="shared" si="52"/>
        <v>171</v>
      </c>
      <c r="G603" s="6">
        <v>5</v>
      </c>
      <c r="H603" s="7"/>
      <c r="I603" s="44">
        <f t="shared" si="51"/>
        <v>0</v>
      </c>
    </row>
    <row r="604" spans="2:11" ht="15.75" outlineLevel="2" thickBot="1" x14ac:dyDescent="0.3">
      <c r="B604" s="95"/>
      <c r="C604" s="32">
        <v>5352601030</v>
      </c>
      <c r="D604" s="22" t="s">
        <v>85</v>
      </c>
      <c r="E604" s="8" t="s">
        <v>3</v>
      </c>
      <c r="F604" s="6">
        <f t="shared" si="52"/>
        <v>171</v>
      </c>
      <c r="G604" s="6">
        <v>10</v>
      </c>
      <c r="H604" s="7"/>
      <c r="I604" s="44">
        <f t="shared" si="51"/>
        <v>0</v>
      </c>
    </row>
    <row r="605" spans="2:11" ht="15.75" outlineLevel="2" thickBot="1" x14ac:dyDescent="0.3">
      <c r="B605" s="95"/>
      <c r="C605" s="32">
        <v>5352601035</v>
      </c>
      <c r="D605" s="38" t="s">
        <v>47</v>
      </c>
      <c r="E605" s="15" t="s">
        <v>11</v>
      </c>
      <c r="F605" s="6">
        <f t="shared" si="52"/>
        <v>171</v>
      </c>
      <c r="G605" s="6">
        <v>5</v>
      </c>
      <c r="H605" s="7"/>
      <c r="I605" s="44">
        <f t="shared" si="51"/>
        <v>0</v>
      </c>
    </row>
    <row r="606" spans="2:11" ht="15.75" outlineLevel="2" thickBot="1" x14ac:dyDescent="0.3">
      <c r="B606" s="95"/>
      <c r="C606" s="32">
        <v>5352601040</v>
      </c>
      <c r="D606" s="38" t="s">
        <v>59</v>
      </c>
      <c r="E606" s="15" t="s">
        <v>11</v>
      </c>
      <c r="F606" s="6">
        <f t="shared" si="52"/>
        <v>171</v>
      </c>
      <c r="G606" s="6">
        <v>5</v>
      </c>
      <c r="H606" s="7"/>
      <c r="I606" s="44">
        <f t="shared" si="51"/>
        <v>0</v>
      </c>
    </row>
    <row r="607" spans="2:11" ht="15.75" outlineLevel="2" thickBot="1" x14ac:dyDescent="0.3">
      <c r="B607" s="95"/>
      <c r="C607" s="32">
        <v>5352601050</v>
      </c>
      <c r="D607" s="22" t="s">
        <v>50</v>
      </c>
      <c r="E607" s="15" t="s">
        <v>11</v>
      </c>
      <c r="F607" s="6">
        <f t="shared" si="52"/>
        <v>171</v>
      </c>
      <c r="G607" s="6">
        <v>5</v>
      </c>
      <c r="H607" s="7"/>
      <c r="I607" s="44">
        <f t="shared" si="51"/>
        <v>0</v>
      </c>
    </row>
    <row r="608" spans="2:11" ht="15.75" outlineLevel="2" thickBot="1" x14ac:dyDescent="0.3">
      <c r="B608" s="95"/>
      <c r="C608" s="32">
        <v>5352601055</v>
      </c>
      <c r="D608" s="22" t="s">
        <v>115</v>
      </c>
      <c r="E608" s="15" t="s">
        <v>11</v>
      </c>
      <c r="F608" s="6">
        <f t="shared" si="52"/>
        <v>171</v>
      </c>
      <c r="G608" s="6">
        <v>5</v>
      </c>
      <c r="H608" s="7"/>
      <c r="I608" s="44">
        <f t="shared" si="51"/>
        <v>0</v>
      </c>
    </row>
    <row r="609" spans="2:11" ht="15.75" outlineLevel="2" thickBot="1" x14ac:dyDescent="0.3">
      <c r="B609" s="95"/>
      <c r="C609" s="32">
        <v>5352601060</v>
      </c>
      <c r="D609" s="22" t="s">
        <v>116</v>
      </c>
      <c r="E609" s="15" t="s">
        <v>11</v>
      </c>
      <c r="F609" s="6">
        <f t="shared" si="52"/>
        <v>171</v>
      </c>
      <c r="G609" s="6">
        <v>5</v>
      </c>
      <c r="H609" s="7"/>
      <c r="I609" s="44">
        <f t="shared" si="51"/>
        <v>0</v>
      </c>
    </row>
    <row r="610" spans="2:11" ht="15.75" outlineLevel="2" thickBot="1" x14ac:dyDescent="0.3">
      <c r="B610" s="95"/>
      <c r="C610" s="32">
        <v>5352601065</v>
      </c>
      <c r="D610" s="22" t="s">
        <v>62</v>
      </c>
      <c r="E610" s="15" t="s">
        <v>11</v>
      </c>
      <c r="F610" s="6">
        <f t="shared" si="52"/>
        <v>171</v>
      </c>
      <c r="G610" s="6">
        <v>5</v>
      </c>
      <c r="H610" s="7"/>
      <c r="I610" s="44">
        <f t="shared" si="51"/>
        <v>0</v>
      </c>
    </row>
    <row r="611" spans="2:11" ht="15.75" outlineLevel="2" thickBot="1" x14ac:dyDescent="0.3">
      <c r="B611" s="95"/>
      <c r="C611" s="32">
        <v>5352601070</v>
      </c>
      <c r="D611" s="22" t="s">
        <v>117</v>
      </c>
      <c r="E611" s="15" t="s">
        <v>11</v>
      </c>
      <c r="F611" s="6">
        <f t="shared" si="52"/>
        <v>171</v>
      </c>
      <c r="G611" s="6">
        <v>5</v>
      </c>
      <c r="H611" s="7"/>
      <c r="I611" s="44">
        <f t="shared" si="51"/>
        <v>0</v>
      </c>
    </row>
    <row r="612" spans="2:11" ht="15.75" outlineLevel="2" thickBot="1" x14ac:dyDescent="0.3">
      <c r="B612" s="95"/>
      <c r="C612" s="32">
        <v>5352601075</v>
      </c>
      <c r="D612" s="22" t="s">
        <v>118</v>
      </c>
      <c r="E612" s="15" t="s">
        <v>11</v>
      </c>
      <c r="F612" s="6">
        <f t="shared" si="52"/>
        <v>171</v>
      </c>
      <c r="G612" s="6">
        <v>5</v>
      </c>
      <c r="H612" s="7"/>
      <c r="I612" s="44">
        <f t="shared" si="51"/>
        <v>0</v>
      </c>
    </row>
    <row r="613" spans="2:11" ht="15.75" outlineLevel="2" thickBot="1" x14ac:dyDescent="0.3">
      <c r="B613" s="95"/>
      <c r="C613" s="32">
        <v>5352601080</v>
      </c>
      <c r="D613" s="22" t="s">
        <v>63</v>
      </c>
      <c r="E613" s="15" t="s">
        <v>11</v>
      </c>
      <c r="F613" s="6">
        <f t="shared" si="52"/>
        <v>171</v>
      </c>
      <c r="G613" s="6">
        <v>5</v>
      </c>
      <c r="H613" s="7"/>
      <c r="I613" s="44">
        <f t="shared" si="51"/>
        <v>0</v>
      </c>
    </row>
    <row r="614" spans="2:11" ht="15.75" outlineLevel="2" thickBot="1" x14ac:dyDescent="0.3">
      <c r="B614" s="95"/>
      <c r="C614" s="32">
        <v>5352601085</v>
      </c>
      <c r="D614" s="22" t="s">
        <v>119</v>
      </c>
      <c r="E614" s="15" t="s">
        <v>11</v>
      </c>
      <c r="F614" s="6">
        <f t="shared" si="52"/>
        <v>171</v>
      </c>
      <c r="G614" s="6">
        <v>5</v>
      </c>
      <c r="H614" s="7"/>
      <c r="I614" s="44">
        <f t="shared" si="51"/>
        <v>0</v>
      </c>
    </row>
    <row r="615" spans="2:11" ht="15.75" outlineLevel="2" thickBot="1" x14ac:dyDescent="0.3">
      <c r="B615" s="95"/>
      <c r="C615" s="32">
        <v>5352601090</v>
      </c>
      <c r="D615" s="22" t="s">
        <v>120</v>
      </c>
      <c r="E615" s="15" t="s">
        <v>11</v>
      </c>
      <c r="F615" s="6">
        <f t="shared" si="52"/>
        <v>171</v>
      </c>
      <c r="G615" s="6">
        <v>5</v>
      </c>
      <c r="H615" s="7"/>
      <c r="I615" s="44">
        <f t="shared" si="51"/>
        <v>0</v>
      </c>
    </row>
    <row r="616" spans="2:11" ht="15.75" outlineLevel="2" thickBot="1" x14ac:dyDescent="0.3">
      <c r="B616" s="95"/>
      <c r="C616" s="32">
        <v>5352601095</v>
      </c>
      <c r="D616" s="22" t="s">
        <v>121</v>
      </c>
      <c r="E616" s="15" t="s">
        <v>11</v>
      </c>
      <c r="F616" s="6">
        <f t="shared" si="52"/>
        <v>171</v>
      </c>
      <c r="G616" s="6">
        <v>5</v>
      </c>
      <c r="H616" s="7"/>
      <c r="I616" s="44">
        <f t="shared" si="51"/>
        <v>0</v>
      </c>
    </row>
    <row r="617" spans="2:11" ht="15.75" outlineLevel="2" thickBot="1" x14ac:dyDescent="0.3">
      <c r="B617" s="95"/>
      <c r="C617" s="32">
        <v>5352601100</v>
      </c>
      <c r="D617" s="21" t="s">
        <v>106</v>
      </c>
      <c r="E617" s="29" t="s">
        <v>11</v>
      </c>
      <c r="F617" s="6">
        <f t="shared" si="52"/>
        <v>171</v>
      </c>
      <c r="G617" s="6">
        <v>5</v>
      </c>
      <c r="H617" s="7"/>
      <c r="I617" s="44">
        <f t="shared" si="51"/>
        <v>0</v>
      </c>
    </row>
    <row r="618" spans="2:11" ht="15.75" outlineLevel="2" thickBot="1" x14ac:dyDescent="0.3">
      <c r="B618" s="95"/>
      <c r="C618" s="32">
        <v>5352601105</v>
      </c>
      <c r="D618" s="22" t="s">
        <v>122</v>
      </c>
      <c r="E618" s="15" t="s">
        <v>11</v>
      </c>
      <c r="F618" s="6">
        <f t="shared" si="52"/>
        <v>171</v>
      </c>
      <c r="G618" s="6">
        <v>5</v>
      </c>
      <c r="H618" s="7"/>
      <c r="I618" s="44">
        <f t="shared" si="51"/>
        <v>0</v>
      </c>
    </row>
    <row r="619" spans="2:11" ht="15.75" outlineLevel="2" thickBot="1" x14ac:dyDescent="0.3">
      <c r="B619" s="95"/>
      <c r="C619" s="32">
        <v>5352601110</v>
      </c>
      <c r="D619" s="22" t="s">
        <v>107</v>
      </c>
      <c r="E619" s="15" t="s">
        <v>11</v>
      </c>
      <c r="F619" s="6">
        <f t="shared" ref="F619" si="53">$F$598</f>
        <v>171</v>
      </c>
      <c r="G619" s="6">
        <v>5</v>
      </c>
      <c r="H619" s="7"/>
      <c r="I619" s="44">
        <f>((TRUNC(F619*G619,0))/100)*H619</f>
        <v>0</v>
      </c>
    </row>
    <row r="620" spans="2:11" ht="15.75" outlineLevel="2" thickBot="1" x14ac:dyDescent="0.3">
      <c r="B620" s="95"/>
      <c r="C620" s="32" t="s">
        <v>242</v>
      </c>
      <c r="D620" s="21" t="s">
        <v>180</v>
      </c>
      <c r="E620" s="6" t="s">
        <v>11</v>
      </c>
      <c r="F620" s="29">
        <f>$F$598</f>
        <v>171</v>
      </c>
      <c r="G620" s="15">
        <v>5</v>
      </c>
      <c r="H620" s="7"/>
      <c r="I620" s="44">
        <f>((TRUNC(F620*G620,0))/100)*H620</f>
        <v>0</v>
      </c>
      <c r="K620" s="28"/>
    </row>
    <row r="621" spans="2:11" ht="15.75" outlineLevel="2" thickBot="1" x14ac:dyDescent="0.3">
      <c r="B621" s="95"/>
      <c r="C621" s="32">
        <v>5350101360</v>
      </c>
      <c r="D621" s="21" t="s">
        <v>230</v>
      </c>
      <c r="E621" s="6" t="s">
        <v>11</v>
      </c>
      <c r="F621" s="29">
        <f>$F$598</f>
        <v>171</v>
      </c>
      <c r="G621" s="15">
        <v>5</v>
      </c>
      <c r="H621" s="7"/>
      <c r="I621" s="44">
        <f t="shared" si="51"/>
        <v>0</v>
      </c>
      <c r="K621" s="28"/>
    </row>
    <row r="622" spans="2:11" ht="15.75" outlineLevel="2" thickBot="1" x14ac:dyDescent="0.3">
      <c r="B622" s="95"/>
      <c r="C622" s="32">
        <v>5350101365</v>
      </c>
      <c r="D622" s="21" t="s">
        <v>177</v>
      </c>
      <c r="E622" s="6" t="s">
        <v>11</v>
      </c>
      <c r="F622" s="29">
        <f t="shared" ref="F622" si="54">$F$598</f>
        <v>171</v>
      </c>
      <c r="G622" s="15">
        <v>5</v>
      </c>
      <c r="H622" s="7"/>
      <c r="I622" s="44">
        <f t="shared" ref="I622" si="55">((TRUNC(F622*G622,0))/100)*H622</f>
        <v>0</v>
      </c>
      <c r="K622" s="28"/>
    </row>
    <row r="623" spans="2:11" ht="15.75" outlineLevel="2" thickBot="1" x14ac:dyDescent="0.3">
      <c r="B623" s="95"/>
      <c r="C623" s="32">
        <v>5350101370</v>
      </c>
      <c r="D623" s="21" t="s">
        <v>178</v>
      </c>
      <c r="E623" s="6" t="s">
        <v>11</v>
      </c>
      <c r="F623" s="29">
        <f t="shared" ref="F623:F628" si="56">$F$598</f>
        <v>171</v>
      </c>
      <c r="G623" s="15">
        <v>5</v>
      </c>
      <c r="H623" s="7"/>
      <c r="I623" s="44">
        <f t="shared" ref="I623:I628" si="57">((TRUNC(F623*G623,0))/100)*H623</f>
        <v>0</v>
      </c>
      <c r="K623" s="28"/>
    </row>
    <row r="624" spans="2:11" ht="15.75" outlineLevel="2" thickBot="1" x14ac:dyDescent="0.3">
      <c r="B624" s="95"/>
      <c r="C624" s="32">
        <v>5350101375</v>
      </c>
      <c r="D624" s="21" t="s">
        <v>176</v>
      </c>
      <c r="E624" s="6" t="s">
        <v>11</v>
      </c>
      <c r="F624" s="29">
        <f t="shared" si="56"/>
        <v>171</v>
      </c>
      <c r="G624" s="15">
        <v>5</v>
      </c>
      <c r="H624" s="7"/>
      <c r="I624" s="44">
        <f t="shared" si="57"/>
        <v>0</v>
      </c>
      <c r="K624" s="28"/>
    </row>
    <row r="625" spans="2:11" ht="15.75" outlineLevel="2" thickBot="1" x14ac:dyDescent="0.3">
      <c r="B625" s="95"/>
      <c r="C625" s="32">
        <v>5350101380</v>
      </c>
      <c r="D625" s="21" t="s">
        <v>179</v>
      </c>
      <c r="E625" s="6" t="s">
        <v>11</v>
      </c>
      <c r="F625" s="29">
        <f t="shared" si="56"/>
        <v>171</v>
      </c>
      <c r="G625" s="15">
        <v>5</v>
      </c>
      <c r="H625" s="7"/>
      <c r="I625" s="44">
        <f t="shared" si="57"/>
        <v>0</v>
      </c>
      <c r="K625" s="28"/>
    </row>
    <row r="626" spans="2:11" ht="15.75" outlineLevel="2" thickBot="1" x14ac:dyDescent="0.3">
      <c r="B626" s="95"/>
      <c r="C626" s="32">
        <v>5350101385</v>
      </c>
      <c r="D626" s="21" t="s">
        <v>71</v>
      </c>
      <c r="E626" s="6" t="s">
        <v>11</v>
      </c>
      <c r="F626" s="29">
        <f t="shared" si="56"/>
        <v>171</v>
      </c>
      <c r="G626" s="15">
        <v>5</v>
      </c>
      <c r="H626" s="7"/>
      <c r="I626" s="44">
        <f t="shared" si="57"/>
        <v>0</v>
      </c>
      <c r="K626" s="28"/>
    </row>
    <row r="627" spans="2:11" ht="15.75" outlineLevel="2" thickBot="1" x14ac:dyDescent="0.3">
      <c r="B627" s="95"/>
      <c r="C627" s="32" t="s">
        <v>243</v>
      </c>
      <c r="D627" s="21" t="s">
        <v>181</v>
      </c>
      <c r="E627" s="6" t="s">
        <v>11</v>
      </c>
      <c r="F627" s="29">
        <f t="shared" si="56"/>
        <v>171</v>
      </c>
      <c r="G627" s="15">
        <v>5</v>
      </c>
      <c r="H627" s="7"/>
      <c r="I627" s="44">
        <f t="shared" si="57"/>
        <v>0</v>
      </c>
      <c r="K627" s="28"/>
    </row>
    <row r="628" spans="2:11" ht="15.75" outlineLevel="2" thickBot="1" x14ac:dyDescent="0.3">
      <c r="B628" s="96"/>
      <c r="C628" s="32">
        <v>5350101395</v>
      </c>
      <c r="D628" s="21" t="s">
        <v>30</v>
      </c>
      <c r="E628" s="6" t="s">
        <v>3</v>
      </c>
      <c r="F628" s="29">
        <f t="shared" si="56"/>
        <v>171</v>
      </c>
      <c r="G628" s="15">
        <v>5</v>
      </c>
      <c r="H628" s="7"/>
      <c r="I628" s="44">
        <f t="shared" si="57"/>
        <v>0</v>
      </c>
      <c r="K628" s="28"/>
    </row>
    <row r="629" spans="2:11" outlineLevel="1" x14ac:dyDescent="0.25">
      <c r="B629" s="46"/>
      <c r="C629" s="79"/>
      <c r="D629" s="80"/>
      <c r="E629" s="81"/>
      <c r="F629" s="81"/>
      <c r="G629" s="81"/>
      <c r="H629" s="47" t="s">
        <v>224</v>
      </c>
      <c r="I629" s="82">
        <f>SUBTOTAL(9,I598:I628)</f>
        <v>0</v>
      </c>
      <c r="K629" s="28"/>
    </row>
    <row r="630" spans="2:11" ht="6.95" customHeight="1" outlineLevel="1" thickBot="1" x14ac:dyDescent="0.3">
      <c r="B630" s="19"/>
      <c r="C630" s="33"/>
      <c r="E630" s="17"/>
      <c r="F630" s="27"/>
      <c r="I630" s="74"/>
    </row>
    <row r="631" spans="2:11" ht="15.75" outlineLevel="2" thickBot="1" x14ac:dyDescent="0.3">
      <c r="B631" s="94" t="s">
        <v>31</v>
      </c>
      <c r="C631" s="32">
        <v>5352701000</v>
      </c>
      <c r="D631" s="21" t="s">
        <v>123</v>
      </c>
      <c r="E631" s="29" t="s">
        <v>11</v>
      </c>
      <c r="F631" s="29">
        <f>Controle!C24</f>
        <v>90</v>
      </c>
      <c r="G631" s="29">
        <v>10</v>
      </c>
      <c r="H631" s="7"/>
      <c r="I631" s="44">
        <f t="shared" ref="I631:I654" si="58">((TRUNC(F631*G631,0))/100)*H631</f>
        <v>0</v>
      </c>
    </row>
    <row r="632" spans="2:11" ht="15.75" outlineLevel="2" thickBot="1" x14ac:dyDescent="0.3">
      <c r="B632" s="95"/>
      <c r="C632" s="32">
        <v>5352701005</v>
      </c>
      <c r="D632" s="38" t="s">
        <v>47</v>
      </c>
      <c r="E632" s="15" t="s">
        <v>11</v>
      </c>
      <c r="F632" s="29">
        <f>$F$631</f>
        <v>90</v>
      </c>
      <c r="G632" s="15">
        <v>5</v>
      </c>
      <c r="H632" s="7"/>
      <c r="I632" s="44">
        <f t="shared" si="58"/>
        <v>0</v>
      </c>
    </row>
    <row r="633" spans="2:11" ht="15.75" outlineLevel="2" thickBot="1" x14ac:dyDescent="0.3">
      <c r="B633" s="95"/>
      <c r="C633" s="32">
        <v>5352701010</v>
      </c>
      <c r="D633" s="38" t="s">
        <v>59</v>
      </c>
      <c r="E633" s="15" t="s">
        <v>11</v>
      </c>
      <c r="F633" s="29">
        <f t="shared" ref="F633:F645" si="59">$F$631</f>
        <v>90</v>
      </c>
      <c r="G633" s="15">
        <v>10</v>
      </c>
      <c r="H633" s="7"/>
      <c r="I633" s="44">
        <f t="shared" si="58"/>
        <v>0</v>
      </c>
    </row>
    <row r="634" spans="2:11" ht="15.75" outlineLevel="2" thickBot="1" x14ac:dyDescent="0.3">
      <c r="B634" s="95"/>
      <c r="C634" s="32">
        <v>5352701015</v>
      </c>
      <c r="D634" s="22" t="s">
        <v>64</v>
      </c>
      <c r="E634" s="15" t="s">
        <v>11</v>
      </c>
      <c r="F634" s="29">
        <f t="shared" si="59"/>
        <v>90</v>
      </c>
      <c r="G634" s="15">
        <v>10</v>
      </c>
      <c r="H634" s="7"/>
      <c r="I634" s="44">
        <f t="shared" si="58"/>
        <v>0</v>
      </c>
    </row>
    <row r="635" spans="2:11" ht="15.75" outlineLevel="2" thickBot="1" x14ac:dyDescent="0.3">
      <c r="B635" s="95"/>
      <c r="C635" s="32">
        <v>5352701020</v>
      </c>
      <c r="D635" s="22" t="s">
        <v>124</v>
      </c>
      <c r="E635" s="15" t="s">
        <v>11</v>
      </c>
      <c r="F635" s="29">
        <f t="shared" si="59"/>
        <v>90</v>
      </c>
      <c r="G635" s="15">
        <v>10</v>
      </c>
      <c r="H635" s="7"/>
      <c r="I635" s="44">
        <f t="shared" si="58"/>
        <v>0</v>
      </c>
    </row>
    <row r="636" spans="2:11" ht="15.75" outlineLevel="2" thickBot="1" x14ac:dyDescent="0.3">
      <c r="B636" s="95"/>
      <c r="C636" s="32">
        <v>5352701025</v>
      </c>
      <c r="D636" s="22" t="s">
        <v>125</v>
      </c>
      <c r="E636" s="15" t="s">
        <v>11</v>
      </c>
      <c r="F636" s="29">
        <f t="shared" si="59"/>
        <v>90</v>
      </c>
      <c r="G636" s="15">
        <v>10</v>
      </c>
      <c r="H636" s="7"/>
      <c r="I636" s="44">
        <f t="shared" si="58"/>
        <v>0</v>
      </c>
    </row>
    <row r="637" spans="2:11" ht="15.75" outlineLevel="2" thickBot="1" x14ac:dyDescent="0.3">
      <c r="B637" s="95"/>
      <c r="C637" s="32">
        <v>5352701030</v>
      </c>
      <c r="D637" s="22" t="s">
        <v>126</v>
      </c>
      <c r="E637" s="15" t="s">
        <v>11</v>
      </c>
      <c r="F637" s="29">
        <f t="shared" si="59"/>
        <v>90</v>
      </c>
      <c r="G637" s="15">
        <v>10</v>
      </c>
      <c r="H637" s="7"/>
      <c r="I637" s="44">
        <f t="shared" si="58"/>
        <v>0</v>
      </c>
    </row>
    <row r="638" spans="2:11" ht="15.75" outlineLevel="2" thickBot="1" x14ac:dyDescent="0.3">
      <c r="B638" s="95"/>
      <c r="C638" s="32">
        <v>5352701035</v>
      </c>
      <c r="D638" s="22" t="s">
        <v>65</v>
      </c>
      <c r="E638" s="15" t="s">
        <v>11</v>
      </c>
      <c r="F638" s="29">
        <f t="shared" si="59"/>
        <v>90</v>
      </c>
      <c r="G638" s="15">
        <v>10</v>
      </c>
      <c r="H638" s="7"/>
      <c r="I638" s="44">
        <f t="shared" si="58"/>
        <v>0</v>
      </c>
    </row>
    <row r="639" spans="2:11" ht="15.75" outlineLevel="2" thickBot="1" x14ac:dyDescent="0.3">
      <c r="B639" s="95"/>
      <c r="C639" s="32">
        <v>5352701040</v>
      </c>
      <c r="D639" s="22" t="s">
        <v>92</v>
      </c>
      <c r="E639" s="15" t="s">
        <v>11</v>
      </c>
      <c r="F639" s="29">
        <f t="shared" si="59"/>
        <v>90</v>
      </c>
      <c r="G639" s="15">
        <v>10</v>
      </c>
      <c r="H639" s="7"/>
      <c r="I639" s="44">
        <f t="shared" si="58"/>
        <v>0</v>
      </c>
    </row>
    <row r="640" spans="2:11" ht="15.75" outlineLevel="2" thickBot="1" x14ac:dyDescent="0.3">
      <c r="B640" s="95"/>
      <c r="C640" s="32">
        <v>5352701045</v>
      </c>
      <c r="D640" s="22" t="s">
        <v>83</v>
      </c>
      <c r="E640" s="15" t="s">
        <v>11</v>
      </c>
      <c r="F640" s="29">
        <f t="shared" si="59"/>
        <v>90</v>
      </c>
      <c r="G640" s="15">
        <v>10</v>
      </c>
      <c r="H640" s="7"/>
      <c r="I640" s="44">
        <f t="shared" si="58"/>
        <v>0</v>
      </c>
    </row>
    <row r="641" spans="2:11" ht="15.75" outlineLevel="2" thickBot="1" x14ac:dyDescent="0.3">
      <c r="B641" s="95"/>
      <c r="C641" s="32">
        <v>5352701050</v>
      </c>
      <c r="D641" s="22" t="s">
        <v>66</v>
      </c>
      <c r="E641" s="15" t="s">
        <v>11</v>
      </c>
      <c r="F641" s="29">
        <f t="shared" si="59"/>
        <v>90</v>
      </c>
      <c r="G641" s="15">
        <v>10</v>
      </c>
      <c r="H641" s="7"/>
      <c r="I641" s="44">
        <f t="shared" si="58"/>
        <v>0</v>
      </c>
    </row>
    <row r="642" spans="2:11" ht="15.75" outlineLevel="2" thickBot="1" x14ac:dyDescent="0.3">
      <c r="B642" s="95"/>
      <c r="C642" s="32">
        <v>5352701055</v>
      </c>
      <c r="D642" s="22" t="s">
        <v>99</v>
      </c>
      <c r="E642" s="15" t="s">
        <v>11</v>
      </c>
      <c r="F642" s="29">
        <f t="shared" si="59"/>
        <v>90</v>
      </c>
      <c r="G642" s="15">
        <v>10</v>
      </c>
      <c r="H642" s="7"/>
      <c r="I642" s="44">
        <f t="shared" si="58"/>
        <v>0</v>
      </c>
    </row>
    <row r="643" spans="2:11" ht="15.75" outlineLevel="2" thickBot="1" x14ac:dyDescent="0.3">
      <c r="B643" s="95"/>
      <c r="C643" s="32">
        <v>5352701060</v>
      </c>
      <c r="D643" s="22" t="s">
        <v>127</v>
      </c>
      <c r="E643" s="15" t="s">
        <v>11</v>
      </c>
      <c r="F643" s="29">
        <f t="shared" si="59"/>
        <v>90</v>
      </c>
      <c r="G643" s="15">
        <v>10</v>
      </c>
      <c r="H643" s="7"/>
      <c r="I643" s="44">
        <f t="shared" si="58"/>
        <v>0</v>
      </c>
    </row>
    <row r="644" spans="2:11" ht="15.75" outlineLevel="2" thickBot="1" x14ac:dyDescent="0.3">
      <c r="B644" s="95"/>
      <c r="C644" s="32">
        <v>5352701065</v>
      </c>
      <c r="D644" s="22" t="s">
        <v>107</v>
      </c>
      <c r="E644" s="15" t="s">
        <v>11</v>
      </c>
      <c r="F644" s="29">
        <f t="shared" si="59"/>
        <v>90</v>
      </c>
      <c r="G644" s="15">
        <v>10</v>
      </c>
      <c r="H644" s="7"/>
      <c r="I644" s="44">
        <f t="shared" si="58"/>
        <v>0</v>
      </c>
    </row>
    <row r="645" spans="2:11" ht="15.75" outlineLevel="2" thickBot="1" x14ac:dyDescent="0.3">
      <c r="B645" s="95"/>
      <c r="C645" s="32">
        <v>5352701070</v>
      </c>
      <c r="D645" s="38" t="s">
        <v>67</v>
      </c>
      <c r="E645" s="15" t="s">
        <v>11</v>
      </c>
      <c r="F645" s="29">
        <f t="shared" si="59"/>
        <v>90</v>
      </c>
      <c r="G645" s="42">
        <v>20</v>
      </c>
      <c r="H645" s="7"/>
      <c r="I645" s="44">
        <f t="shared" si="58"/>
        <v>0</v>
      </c>
    </row>
    <row r="646" spans="2:11" ht="15.75" outlineLevel="2" thickBot="1" x14ac:dyDescent="0.3">
      <c r="B646" s="95"/>
      <c r="C646" s="32">
        <v>5352701075</v>
      </c>
      <c r="D646" s="21" t="s">
        <v>128</v>
      </c>
      <c r="E646" s="6" t="s">
        <v>11</v>
      </c>
      <c r="F646" s="29">
        <f>$F$631</f>
        <v>90</v>
      </c>
      <c r="G646" s="15">
        <v>10</v>
      </c>
      <c r="H646" s="7"/>
      <c r="I646" s="44">
        <f t="shared" si="58"/>
        <v>0</v>
      </c>
    </row>
    <row r="647" spans="2:11" ht="15.75" outlineLevel="2" thickBot="1" x14ac:dyDescent="0.3">
      <c r="B647" s="95"/>
      <c r="C647" s="32">
        <v>5352701080</v>
      </c>
      <c r="D647" s="21" t="s">
        <v>30</v>
      </c>
      <c r="E647" s="8" t="s">
        <v>3</v>
      </c>
      <c r="F647" s="29">
        <f t="shared" ref="F647" si="60">$F$631</f>
        <v>90</v>
      </c>
      <c r="G647" s="15">
        <v>50</v>
      </c>
      <c r="H647" s="7"/>
      <c r="I647" s="44">
        <f t="shared" ref="I647" si="61">((TRUNC(F647*G647,0))/100)*H647</f>
        <v>0</v>
      </c>
    </row>
    <row r="648" spans="2:11" ht="15.75" outlineLevel="2" thickBot="1" x14ac:dyDescent="0.3">
      <c r="B648" s="95"/>
      <c r="C648" s="32">
        <v>5350101175</v>
      </c>
      <c r="D648" s="21" t="s">
        <v>85</v>
      </c>
      <c r="E648" s="6" t="s">
        <v>3</v>
      </c>
      <c r="F648" s="29">
        <f>$F$631</f>
        <v>90</v>
      </c>
      <c r="G648" s="15">
        <v>10</v>
      </c>
      <c r="H648" s="7"/>
      <c r="I648" s="44">
        <f t="shared" si="58"/>
        <v>0</v>
      </c>
      <c r="K648" s="28"/>
    </row>
    <row r="649" spans="2:11" ht="15.75" outlineLevel="2" thickBot="1" x14ac:dyDescent="0.3">
      <c r="B649" s="95"/>
      <c r="C649" s="32">
        <v>5350101180</v>
      </c>
      <c r="D649" s="21" t="s">
        <v>159</v>
      </c>
      <c r="E649" s="6" t="s">
        <v>11</v>
      </c>
      <c r="F649" s="29">
        <f t="shared" ref="F649:F650" si="62">$F$631</f>
        <v>90</v>
      </c>
      <c r="G649" s="15">
        <v>10</v>
      </c>
      <c r="H649" s="7"/>
      <c r="I649" s="44">
        <f>((TRUNC(F649*G649,0))/100)*H649</f>
        <v>0</v>
      </c>
      <c r="K649" s="28"/>
    </row>
    <row r="650" spans="2:11" ht="15.75" outlineLevel="2" thickBot="1" x14ac:dyDescent="0.3">
      <c r="B650" s="95"/>
      <c r="C650" s="32">
        <v>5350101185</v>
      </c>
      <c r="D650" s="21" t="s">
        <v>230</v>
      </c>
      <c r="E650" s="6" t="s">
        <v>11</v>
      </c>
      <c r="F650" s="29">
        <f t="shared" si="62"/>
        <v>90</v>
      </c>
      <c r="G650" s="15">
        <v>10</v>
      </c>
      <c r="H650" s="7"/>
      <c r="I650" s="44">
        <f>((TRUNC(F650*G650,0))/100)*H650</f>
        <v>0</v>
      </c>
      <c r="K650" s="28"/>
    </row>
    <row r="651" spans="2:11" ht="15.75" outlineLevel="2" thickBot="1" x14ac:dyDescent="0.3">
      <c r="B651" s="95"/>
      <c r="C651" s="32">
        <v>5350101190</v>
      </c>
      <c r="D651" s="21" t="s">
        <v>151</v>
      </c>
      <c r="E651" s="6" t="s">
        <v>11</v>
      </c>
      <c r="F651" s="29">
        <f>ROUND(80*2.5,0)</f>
        <v>200</v>
      </c>
      <c r="G651" s="15">
        <v>80</v>
      </c>
      <c r="H651" s="7"/>
      <c r="I651" s="44">
        <f t="shared" si="58"/>
        <v>0</v>
      </c>
      <c r="K651" s="28"/>
    </row>
    <row r="652" spans="2:11" ht="15.75" outlineLevel="2" thickBot="1" x14ac:dyDescent="0.3">
      <c r="B652" s="95"/>
      <c r="C652" s="32">
        <v>5350101195</v>
      </c>
      <c r="D652" s="21" t="s">
        <v>203</v>
      </c>
      <c r="E652" s="6" t="s">
        <v>11</v>
      </c>
      <c r="F652" s="29">
        <f>ROUND(64*2.5,0)</f>
        <v>160</v>
      </c>
      <c r="G652" s="15">
        <v>80</v>
      </c>
      <c r="H652" s="7"/>
      <c r="I652" s="44">
        <f t="shared" si="58"/>
        <v>0</v>
      </c>
      <c r="K652" s="28"/>
    </row>
    <row r="653" spans="2:11" ht="15.75" outlineLevel="2" thickBot="1" x14ac:dyDescent="0.3">
      <c r="B653" s="95"/>
      <c r="C653" s="32">
        <v>5350101200</v>
      </c>
      <c r="D653" s="21" t="s">
        <v>68</v>
      </c>
      <c r="E653" s="6" t="s">
        <v>11</v>
      </c>
      <c r="F653" s="29">
        <f>ROUND((9+1)*2.5,0)</f>
        <v>25</v>
      </c>
      <c r="G653" s="15">
        <v>80</v>
      </c>
      <c r="H653" s="7"/>
      <c r="I653" s="44">
        <f t="shared" si="58"/>
        <v>0</v>
      </c>
      <c r="K653" s="28"/>
    </row>
    <row r="654" spans="2:11" ht="15.75" outlineLevel="2" thickBot="1" x14ac:dyDescent="0.3">
      <c r="B654" s="95"/>
      <c r="C654" s="32">
        <v>5350101205</v>
      </c>
      <c r="D654" s="21" t="s">
        <v>158</v>
      </c>
      <c r="E654" s="6" t="s">
        <v>11</v>
      </c>
      <c r="F654" s="29">
        <f>$F$631</f>
        <v>90</v>
      </c>
      <c r="G654" s="15">
        <v>10</v>
      </c>
      <c r="H654" s="7"/>
      <c r="I654" s="44">
        <f t="shared" si="58"/>
        <v>0</v>
      </c>
      <c r="K654" s="28"/>
    </row>
    <row r="655" spans="2:11" ht="15.75" outlineLevel="2" thickBot="1" x14ac:dyDescent="0.3">
      <c r="B655" s="95"/>
      <c r="C655" s="32">
        <v>5350101210</v>
      </c>
      <c r="D655" s="21" t="s">
        <v>106</v>
      </c>
      <c r="E655" s="6" t="s">
        <v>11</v>
      </c>
      <c r="F655" s="29">
        <f>$F$631</f>
        <v>90</v>
      </c>
      <c r="G655" s="15">
        <v>10</v>
      </c>
      <c r="H655" s="7"/>
      <c r="I655" s="44">
        <f>((TRUNC(F655*G655,0))/100)*H655</f>
        <v>0</v>
      </c>
      <c r="K655" s="28"/>
    </row>
    <row r="656" spans="2:11" outlineLevel="1" x14ac:dyDescent="0.25">
      <c r="B656" s="46"/>
      <c r="C656" s="79"/>
      <c r="D656" s="80"/>
      <c r="E656" s="81"/>
      <c r="F656" s="81"/>
      <c r="G656" s="81"/>
      <c r="H656" s="47" t="s">
        <v>225</v>
      </c>
      <c r="I656" s="82">
        <f>SUBTOTAL(9,I631:I655)</f>
        <v>0</v>
      </c>
      <c r="K656" s="28"/>
    </row>
    <row r="657" spans="2:11" ht="6.95" customHeight="1" outlineLevel="1" thickBot="1" x14ac:dyDescent="0.3">
      <c r="B657" s="26"/>
      <c r="C657" s="34"/>
      <c r="D657" s="25"/>
      <c r="E657" s="17"/>
      <c r="F657" s="20"/>
      <c r="I657" s="74"/>
    </row>
    <row r="658" spans="2:11" ht="15.75" outlineLevel="2" thickBot="1" x14ac:dyDescent="0.3">
      <c r="B658" s="105" t="s">
        <v>32</v>
      </c>
      <c r="C658" s="32">
        <v>5350101245</v>
      </c>
      <c r="D658" s="21" t="s">
        <v>201</v>
      </c>
      <c r="E658" s="6" t="s">
        <v>11</v>
      </c>
      <c r="F658" s="29">
        <v>60</v>
      </c>
      <c r="G658" s="6">
        <v>20</v>
      </c>
      <c r="H658" s="7"/>
      <c r="I658" s="44">
        <f>((TRUNC(F658*G658,0))/100)*H658</f>
        <v>0</v>
      </c>
      <c r="K658" s="28"/>
    </row>
    <row r="659" spans="2:11" ht="15.75" outlineLevel="2" thickBot="1" x14ac:dyDescent="0.3">
      <c r="B659" s="105"/>
      <c r="C659" s="32">
        <v>5350101240</v>
      </c>
      <c r="D659" s="21" t="s">
        <v>161</v>
      </c>
      <c r="E659" s="6" t="s">
        <v>11</v>
      </c>
      <c r="F659" s="29">
        <v>200</v>
      </c>
      <c r="G659" s="15">
        <v>30</v>
      </c>
      <c r="H659" s="7"/>
      <c r="I659" s="44">
        <f>((TRUNC(F659*G659,0))/100)*H659</f>
        <v>0</v>
      </c>
      <c r="K659" s="28"/>
    </row>
    <row r="660" spans="2:11" ht="15.75" outlineLevel="2" thickBot="1" x14ac:dyDescent="0.3">
      <c r="B660" s="105"/>
      <c r="C660" s="32">
        <v>5350101235</v>
      </c>
      <c r="D660" s="21" t="s">
        <v>200</v>
      </c>
      <c r="E660" s="6" t="s">
        <v>11</v>
      </c>
      <c r="F660" s="29">
        <v>60</v>
      </c>
      <c r="G660" s="15">
        <v>20</v>
      </c>
      <c r="H660" s="7"/>
      <c r="I660" s="44">
        <f>((TRUNC(F660*G660,0))/100)*H660</f>
        <v>0</v>
      </c>
      <c r="K660" s="28"/>
    </row>
    <row r="661" spans="2:11" ht="15.75" outlineLevel="2" thickBot="1" x14ac:dyDescent="0.3">
      <c r="B661" s="105"/>
      <c r="C661" s="32">
        <v>5350101285</v>
      </c>
      <c r="D661" s="21" t="s">
        <v>162</v>
      </c>
      <c r="E661" s="6" t="s">
        <v>11</v>
      </c>
      <c r="F661" s="29">
        <v>30</v>
      </c>
      <c r="G661" s="15">
        <v>10</v>
      </c>
      <c r="H661" s="7"/>
      <c r="I661" s="44">
        <f t="shared" ref="I661:I670" si="63">((TRUNC(F661*G661,0))/100)*H661</f>
        <v>0</v>
      </c>
      <c r="K661" s="28"/>
    </row>
    <row r="662" spans="2:11" ht="15.75" outlineLevel="2" thickBot="1" x14ac:dyDescent="0.3">
      <c r="B662" s="105"/>
      <c r="C662" s="32">
        <v>5350101290</v>
      </c>
      <c r="D662" s="21" t="s">
        <v>163</v>
      </c>
      <c r="E662" s="6" t="s">
        <v>11</v>
      </c>
      <c r="F662" s="29">
        <v>30</v>
      </c>
      <c r="G662" s="15">
        <v>10</v>
      </c>
      <c r="H662" s="7"/>
      <c r="I662" s="44">
        <f t="shared" si="63"/>
        <v>0</v>
      </c>
      <c r="K662" s="28"/>
    </row>
    <row r="663" spans="2:11" ht="15.75" outlineLevel="2" thickBot="1" x14ac:dyDescent="0.3">
      <c r="B663" s="105"/>
      <c r="C663" s="32">
        <v>5350101295</v>
      </c>
      <c r="D663" s="21" t="s">
        <v>164</v>
      </c>
      <c r="E663" s="6" t="s">
        <v>11</v>
      </c>
      <c r="F663" s="29">
        <v>40</v>
      </c>
      <c r="G663" s="15">
        <v>10</v>
      </c>
      <c r="H663" s="7"/>
      <c r="I663" s="44">
        <f t="shared" si="63"/>
        <v>0</v>
      </c>
      <c r="K663" s="28"/>
    </row>
    <row r="664" spans="2:11" ht="15.75" outlineLevel="2" thickBot="1" x14ac:dyDescent="0.3">
      <c r="B664" s="105"/>
      <c r="C664" s="32">
        <v>5350101300</v>
      </c>
      <c r="D664" s="21" t="s">
        <v>165</v>
      </c>
      <c r="E664" s="6" t="s">
        <v>11</v>
      </c>
      <c r="F664" s="29">
        <v>40</v>
      </c>
      <c r="G664" s="15">
        <v>10</v>
      </c>
      <c r="H664" s="7"/>
      <c r="I664" s="44">
        <f t="shared" si="63"/>
        <v>0</v>
      </c>
      <c r="K664" s="28"/>
    </row>
    <row r="665" spans="2:11" ht="15.75" outlineLevel="2" thickBot="1" x14ac:dyDescent="0.3">
      <c r="B665" s="105"/>
      <c r="C665" s="32">
        <v>5352801055</v>
      </c>
      <c r="D665" s="21" t="s">
        <v>129</v>
      </c>
      <c r="E665" s="6" t="s">
        <v>33</v>
      </c>
      <c r="F665" s="29">
        <v>100</v>
      </c>
      <c r="G665" s="15">
        <v>30</v>
      </c>
      <c r="H665" s="7"/>
      <c r="I665" s="44">
        <f t="shared" si="63"/>
        <v>0</v>
      </c>
      <c r="K665" s="28"/>
    </row>
    <row r="666" spans="2:11" ht="15.75" outlineLevel="2" thickBot="1" x14ac:dyDescent="0.3">
      <c r="B666" s="105"/>
      <c r="C666" s="32">
        <v>5352801060</v>
      </c>
      <c r="D666" s="21" t="s">
        <v>130</v>
      </c>
      <c r="E666" s="6" t="s">
        <v>33</v>
      </c>
      <c r="F666" s="29">
        <v>100</v>
      </c>
      <c r="G666" s="15">
        <v>30</v>
      </c>
      <c r="H666" s="7"/>
      <c r="I666" s="44">
        <f t="shared" si="63"/>
        <v>0</v>
      </c>
      <c r="K666" s="28"/>
    </row>
    <row r="667" spans="2:11" ht="15.75" outlineLevel="2" thickBot="1" x14ac:dyDescent="0.3">
      <c r="B667" s="105"/>
      <c r="C667" s="32">
        <v>5352801065</v>
      </c>
      <c r="D667" s="21" t="s">
        <v>131</v>
      </c>
      <c r="E667" s="6" t="s">
        <v>33</v>
      </c>
      <c r="F667" s="29">
        <v>100</v>
      </c>
      <c r="G667" s="15">
        <v>30</v>
      </c>
      <c r="H667" s="7"/>
      <c r="I667" s="44">
        <f t="shared" si="63"/>
        <v>0</v>
      </c>
      <c r="K667" s="28"/>
    </row>
    <row r="668" spans="2:11" ht="15.75" outlineLevel="2" thickBot="1" x14ac:dyDescent="0.3">
      <c r="B668" s="105"/>
      <c r="C668" s="32">
        <v>5352801070</v>
      </c>
      <c r="D668" s="21" t="s">
        <v>132</v>
      </c>
      <c r="E668" s="6" t="s">
        <v>33</v>
      </c>
      <c r="F668" s="29">
        <v>100</v>
      </c>
      <c r="G668" s="15">
        <v>30</v>
      </c>
      <c r="H668" s="7"/>
      <c r="I668" s="44">
        <f t="shared" si="63"/>
        <v>0</v>
      </c>
      <c r="K668" s="28"/>
    </row>
    <row r="669" spans="2:11" ht="15.75" outlineLevel="2" thickBot="1" x14ac:dyDescent="0.3">
      <c r="B669" s="105"/>
      <c r="C669" s="32">
        <v>5352801075</v>
      </c>
      <c r="D669" s="21" t="s">
        <v>133</v>
      </c>
      <c r="E669" s="6" t="s">
        <v>33</v>
      </c>
      <c r="F669" s="29">
        <v>100</v>
      </c>
      <c r="G669" s="15">
        <v>15</v>
      </c>
      <c r="H669" s="7"/>
      <c r="I669" s="44">
        <f t="shared" si="63"/>
        <v>0</v>
      </c>
    </row>
    <row r="670" spans="2:11" ht="15.75" outlineLevel="2" thickBot="1" x14ac:dyDescent="0.3">
      <c r="B670" s="105"/>
      <c r="C670" s="32">
        <v>5352801080</v>
      </c>
      <c r="D670" s="21" t="s">
        <v>134</v>
      </c>
      <c r="E670" s="6" t="s">
        <v>33</v>
      </c>
      <c r="F670" s="29">
        <v>100</v>
      </c>
      <c r="G670" s="15">
        <v>15</v>
      </c>
      <c r="H670" s="7"/>
      <c r="I670" s="44">
        <f t="shared" si="63"/>
        <v>0</v>
      </c>
    </row>
    <row r="671" spans="2:11" ht="15.75" outlineLevel="2" thickBot="1" x14ac:dyDescent="0.3">
      <c r="B671" s="105"/>
      <c r="C671" s="32">
        <v>5350101255</v>
      </c>
      <c r="D671" s="21" t="s">
        <v>195</v>
      </c>
      <c r="E671" s="6" t="s">
        <v>11</v>
      </c>
      <c r="F671" s="29">
        <v>100</v>
      </c>
      <c r="G671" s="15">
        <v>30</v>
      </c>
      <c r="H671" s="7"/>
      <c r="I671" s="44">
        <f t="shared" ref="I671:I691" si="64">((TRUNC(F671*G671,0))/100)*H671</f>
        <v>0</v>
      </c>
      <c r="K671" s="28"/>
    </row>
    <row r="672" spans="2:11" ht="15.75" outlineLevel="2" thickBot="1" x14ac:dyDescent="0.3">
      <c r="B672" s="105"/>
      <c r="C672" s="32">
        <v>5350101265</v>
      </c>
      <c r="D672" s="21" t="s">
        <v>196</v>
      </c>
      <c r="E672" s="6" t="s">
        <v>11</v>
      </c>
      <c r="F672" s="29">
        <v>100</v>
      </c>
      <c r="G672" s="15">
        <v>30</v>
      </c>
      <c r="H672" s="7"/>
      <c r="I672" s="44">
        <f t="shared" si="64"/>
        <v>0</v>
      </c>
      <c r="K672" s="28"/>
    </row>
    <row r="673" spans="2:11" ht="15.75" outlineLevel="2" thickBot="1" x14ac:dyDescent="0.3">
      <c r="B673" s="105"/>
      <c r="C673" s="32">
        <v>5350101250</v>
      </c>
      <c r="D673" s="21" t="s">
        <v>197</v>
      </c>
      <c r="E673" s="6" t="s">
        <v>11</v>
      </c>
      <c r="F673" s="29">
        <v>100</v>
      </c>
      <c r="G673" s="15">
        <v>30</v>
      </c>
      <c r="H673" s="7"/>
      <c r="I673" s="44">
        <f t="shared" si="64"/>
        <v>0</v>
      </c>
      <c r="K673" s="28"/>
    </row>
    <row r="674" spans="2:11" ht="15.75" outlineLevel="2" thickBot="1" x14ac:dyDescent="0.3">
      <c r="B674" s="105"/>
      <c r="C674" s="32">
        <v>5350101270</v>
      </c>
      <c r="D674" s="21" t="s">
        <v>168</v>
      </c>
      <c r="E674" s="6" t="s">
        <v>11</v>
      </c>
      <c r="F674" s="29">
        <v>100</v>
      </c>
      <c r="G674" s="15">
        <v>30</v>
      </c>
      <c r="H674" s="7"/>
      <c r="I674" s="44">
        <f t="shared" si="64"/>
        <v>0</v>
      </c>
      <c r="K674" s="28"/>
    </row>
    <row r="675" spans="2:11" ht="15.75" outlineLevel="2" thickBot="1" x14ac:dyDescent="0.3">
      <c r="B675" s="105"/>
      <c r="C675" s="32">
        <v>5350101260</v>
      </c>
      <c r="D675" s="21" t="s">
        <v>167</v>
      </c>
      <c r="E675" s="6" t="s">
        <v>11</v>
      </c>
      <c r="F675" s="29">
        <v>100</v>
      </c>
      <c r="G675" s="15">
        <v>15</v>
      </c>
      <c r="H675" s="7"/>
      <c r="I675" s="44">
        <f t="shared" si="64"/>
        <v>0</v>
      </c>
      <c r="K675" s="28"/>
    </row>
    <row r="676" spans="2:11" ht="15.75" outlineLevel="2" thickBot="1" x14ac:dyDescent="0.3">
      <c r="B676" s="105"/>
      <c r="C676" s="32">
        <v>5350101275</v>
      </c>
      <c r="D676" s="21" t="s">
        <v>169</v>
      </c>
      <c r="E676" s="6" t="s">
        <v>11</v>
      </c>
      <c r="F676" s="29">
        <v>100</v>
      </c>
      <c r="G676" s="15">
        <v>15</v>
      </c>
      <c r="H676" s="7"/>
      <c r="I676" s="44">
        <f t="shared" si="64"/>
        <v>0</v>
      </c>
      <c r="K676" s="28"/>
    </row>
    <row r="677" spans="2:11" ht="15.75" outlineLevel="2" thickBot="1" x14ac:dyDescent="0.3">
      <c r="B677" s="105"/>
      <c r="C677" s="32">
        <v>5352801085</v>
      </c>
      <c r="D677" s="21" t="s">
        <v>135</v>
      </c>
      <c r="E677" s="6" t="s">
        <v>33</v>
      </c>
      <c r="F677" s="29">
        <v>100</v>
      </c>
      <c r="G677" s="15">
        <v>50</v>
      </c>
      <c r="H677" s="7"/>
      <c r="I677" s="44">
        <f t="shared" si="64"/>
        <v>0</v>
      </c>
      <c r="K677" s="28"/>
    </row>
    <row r="678" spans="2:11" ht="15.75" outlineLevel="2" thickBot="1" x14ac:dyDescent="0.3">
      <c r="B678" s="105"/>
      <c r="C678" s="32">
        <v>5352801090</v>
      </c>
      <c r="D678" s="21" t="s">
        <v>136</v>
      </c>
      <c r="E678" s="6" t="s">
        <v>33</v>
      </c>
      <c r="F678" s="29">
        <v>100</v>
      </c>
      <c r="G678" s="15">
        <v>50</v>
      </c>
      <c r="H678" s="7"/>
      <c r="I678" s="44">
        <f t="shared" si="64"/>
        <v>0</v>
      </c>
    </row>
    <row r="679" spans="2:11" ht="15.75" outlineLevel="2" thickBot="1" x14ac:dyDescent="0.3">
      <c r="B679" s="105"/>
      <c r="C679" s="32">
        <v>5352801095</v>
      </c>
      <c r="D679" s="21" t="s">
        <v>137</v>
      </c>
      <c r="E679" s="6" t="s">
        <v>33</v>
      </c>
      <c r="F679" s="29">
        <v>100</v>
      </c>
      <c r="G679" s="15">
        <v>50</v>
      </c>
      <c r="H679" s="7"/>
      <c r="I679" s="44">
        <f t="shared" si="64"/>
        <v>0</v>
      </c>
    </row>
    <row r="680" spans="2:11" ht="15.75" outlineLevel="2" thickBot="1" x14ac:dyDescent="0.3">
      <c r="B680" s="105"/>
      <c r="C680" s="32">
        <v>5352801100</v>
      </c>
      <c r="D680" s="21" t="s">
        <v>138</v>
      </c>
      <c r="E680" s="6" t="s">
        <v>33</v>
      </c>
      <c r="F680" s="29">
        <v>100</v>
      </c>
      <c r="G680" s="15">
        <v>50</v>
      </c>
      <c r="H680" s="7"/>
      <c r="I680" s="44">
        <f t="shared" si="64"/>
        <v>0</v>
      </c>
    </row>
    <row r="681" spans="2:11" ht="15.75" outlineLevel="2" thickBot="1" x14ac:dyDescent="0.3">
      <c r="B681" s="105"/>
      <c r="C681" s="32">
        <v>5352801105</v>
      </c>
      <c r="D681" s="21" t="s">
        <v>139</v>
      </c>
      <c r="E681" s="6" t="s">
        <v>33</v>
      </c>
      <c r="F681" s="29">
        <v>100</v>
      </c>
      <c r="G681" s="15">
        <v>10</v>
      </c>
      <c r="H681" s="7"/>
      <c r="I681" s="44">
        <f t="shared" si="64"/>
        <v>0</v>
      </c>
    </row>
    <row r="682" spans="2:11" ht="15.75" outlineLevel="2" thickBot="1" x14ac:dyDescent="0.3">
      <c r="B682" s="105"/>
      <c r="C682" s="32">
        <v>5352801110</v>
      </c>
      <c r="D682" s="21" t="s">
        <v>140</v>
      </c>
      <c r="E682" s="6" t="s">
        <v>33</v>
      </c>
      <c r="F682" s="29">
        <v>100</v>
      </c>
      <c r="G682" s="15">
        <v>10</v>
      </c>
      <c r="H682" s="7"/>
      <c r="I682" s="44">
        <f t="shared" si="64"/>
        <v>0</v>
      </c>
    </row>
    <row r="683" spans="2:11" ht="15.75" outlineLevel="2" thickBot="1" x14ac:dyDescent="0.3">
      <c r="B683" s="105"/>
      <c r="C683" s="32">
        <v>5350101215</v>
      </c>
      <c r="D683" s="21" t="s">
        <v>204</v>
      </c>
      <c r="E683" s="6" t="s">
        <v>33</v>
      </c>
      <c r="F683" s="29">
        <v>100</v>
      </c>
      <c r="G683" s="15">
        <v>10</v>
      </c>
      <c r="H683" s="7"/>
      <c r="I683" s="44">
        <f t="shared" si="64"/>
        <v>0</v>
      </c>
      <c r="K683" s="28"/>
    </row>
    <row r="684" spans="2:11" ht="15.75" outlineLevel="2" thickBot="1" x14ac:dyDescent="0.3">
      <c r="B684" s="105"/>
      <c r="C684" s="32">
        <v>5352801115</v>
      </c>
      <c r="D684" s="21" t="s">
        <v>69</v>
      </c>
      <c r="E684" s="6" t="s">
        <v>33</v>
      </c>
      <c r="F684" s="29">
        <v>100</v>
      </c>
      <c r="G684" s="15">
        <v>30</v>
      </c>
      <c r="H684" s="7"/>
      <c r="I684" s="44">
        <f t="shared" si="64"/>
        <v>0</v>
      </c>
    </row>
    <row r="685" spans="2:11" ht="15.75" outlineLevel="2" thickBot="1" x14ac:dyDescent="0.3">
      <c r="B685" s="105"/>
      <c r="C685" s="32">
        <v>5350101280</v>
      </c>
      <c r="D685" s="21" t="s">
        <v>166</v>
      </c>
      <c r="E685" s="6" t="s">
        <v>11</v>
      </c>
      <c r="F685" s="29">
        <v>300</v>
      </c>
      <c r="G685" s="15">
        <v>30</v>
      </c>
      <c r="H685" s="7"/>
      <c r="I685" s="44">
        <f t="shared" ref="I685" si="65">((TRUNC(F685*G685,0))/100)*H685</f>
        <v>0</v>
      </c>
      <c r="K685" s="28"/>
    </row>
    <row r="686" spans="2:11" ht="15.75" outlineLevel="2" thickBot="1" x14ac:dyDescent="0.3">
      <c r="B686" s="105"/>
      <c r="C686" s="32">
        <v>5352801120</v>
      </c>
      <c r="D686" s="21" t="s">
        <v>141</v>
      </c>
      <c r="E686" s="6" t="s">
        <v>11</v>
      </c>
      <c r="F686" s="29">
        <v>10</v>
      </c>
      <c r="G686" s="15">
        <v>10</v>
      </c>
      <c r="H686" s="7"/>
      <c r="I686" s="44">
        <f t="shared" si="64"/>
        <v>0</v>
      </c>
    </row>
    <row r="687" spans="2:11" ht="15.75" outlineLevel="2" thickBot="1" x14ac:dyDescent="0.3">
      <c r="B687" s="105"/>
      <c r="C687" s="32">
        <v>5352801125</v>
      </c>
      <c r="D687" s="22" t="s">
        <v>142</v>
      </c>
      <c r="E687" s="15" t="s">
        <v>33</v>
      </c>
      <c r="F687" s="15">
        <v>100</v>
      </c>
      <c r="G687" s="15">
        <v>10</v>
      </c>
      <c r="H687" s="7"/>
      <c r="I687" s="44">
        <f t="shared" si="64"/>
        <v>0</v>
      </c>
    </row>
    <row r="688" spans="2:11" ht="15.75" outlineLevel="2" thickBot="1" x14ac:dyDescent="0.3">
      <c r="B688" s="105"/>
      <c r="C688" s="32">
        <v>5352801130</v>
      </c>
      <c r="D688" s="22" t="s">
        <v>143</v>
      </c>
      <c r="E688" s="15" t="s">
        <v>33</v>
      </c>
      <c r="F688" s="15">
        <v>100</v>
      </c>
      <c r="G688" s="15">
        <v>10</v>
      </c>
      <c r="H688" s="7"/>
      <c r="I688" s="44">
        <f t="shared" si="64"/>
        <v>0</v>
      </c>
    </row>
    <row r="689" spans="2:11" ht="15.75" outlineLevel="2" thickBot="1" x14ac:dyDescent="0.3">
      <c r="B689" s="105"/>
      <c r="C689" s="32">
        <v>5352801135</v>
      </c>
      <c r="D689" s="22" t="s">
        <v>144</v>
      </c>
      <c r="E689" s="15" t="s">
        <v>33</v>
      </c>
      <c r="F689" s="15">
        <v>100</v>
      </c>
      <c r="G689" s="15">
        <v>10</v>
      </c>
      <c r="H689" s="7"/>
      <c r="I689" s="44">
        <f t="shared" si="64"/>
        <v>0</v>
      </c>
    </row>
    <row r="690" spans="2:11" ht="15.75" outlineLevel="2" thickBot="1" x14ac:dyDescent="0.3">
      <c r="B690" s="105"/>
      <c r="C690" s="32">
        <v>5352801140</v>
      </c>
      <c r="D690" s="21" t="s">
        <v>145</v>
      </c>
      <c r="E690" s="6" t="s">
        <v>33</v>
      </c>
      <c r="F690" s="29">
        <v>100</v>
      </c>
      <c r="G690" s="15">
        <v>10</v>
      </c>
      <c r="H690" s="7"/>
      <c r="I690" s="44">
        <f t="shared" si="64"/>
        <v>0</v>
      </c>
    </row>
    <row r="691" spans="2:11" ht="15.75" outlineLevel="2" thickBot="1" x14ac:dyDescent="0.3">
      <c r="B691" s="105"/>
      <c r="C691" s="32">
        <v>5352801145</v>
      </c>
      <c r="D691" s="21" t="s">
        <v>146</v>
      </c>
      <c r="E691" s="6" t="s">
        <v>33</v>
      </c>
      <c r="F691" s="29">
        <v>100</v>
      </c>
      <c r="G691" s="15">
        <v>10</v>
      </c>
      <c r="H691" s="7"/>
      <c r="I691" s="44">
        <f t="shared" si="64"/>
        <v>0</v>
      </c>
    </row>
    <row r="692" spans="2:11" ht="15.75" outlineLevel="2" thickBot="1" x14ac:dyDescent="0.3">
      <c r="B692" s="105"/>
      <c r="C692" s="32">
        <v>5350101220</v>
      </c>
      <c r="D692" s="21" t="s">
        <v>244</v>
      </c>
      <c r="E692" s="6" t="s">
        <v>11</v>
      </c>
      <c r="F692" s="29">
        <v>10</v>
      </c>
      <c r="G692" s="15">
        <v>20</v>
      </c>
      <c r="H692" s="7"/>
      <c r="I692" s="44">
        <f>((TRUNC(F692*G692,0))/100)*H692</f>
        <v>0</v>
      </c>
    </row>
    <row r="693" spans="2:11" ht="15.75" outlineLevel="2" thickBot="1" x14ac:dyDescent="0.3">
      <c r="B693" s="105"/>
      <c r="C693" s="32">
        <v>5350101225</v>
      </c>
      <c r="D693" s="21" t="s">
        <v>170</v>
      </c>
      <c r="E693" s="6" t="s">
        <v>33</v>
      </c>
      <c r="F693" s="29">
        <v>200</v>
      </c>
      <c r="G693" s="15">
        <v>50</v>
      </c>
      <c r="H693" s="7"/>
      <c r="I693" s="44">
        <f>((TRUNC(F693*G693,0))/100)*H693</f>
        <v>0</v>
      </c>
    </row>
    <row r="694" spans="2:11" ht="15.75" outlineLevel="2" thickBot="1" x14ac:dyDescent="0.3">
      <c r="B694" s="105"/>
      <c r="C694" s="32">
        <v>5350101230</v>
      </c>
      <c r="D694" s="21" t="s">
        <v>153</v>
      </c>
      <c r="E694" s="6" t="s">
        <v>33</v>
      </c>
      <c r="F694" s="29">
        <v>100</v>
      </c>
      <c r="G694" s="15">
        <v>50</v>
      </c>
      <c r="H694" s="7"/>
      <c r="I694" s="44">
        <f t="shared" ref="I694:I701" si="66">((TRUNC(F694*G694,0))/100)*H694</f>
        <v>0</v>
      </c>
      <c r="K694" s="28"/>
    </row>
    <row r="695" spans="2:11" ht="15.75" outlineLevel="2" thickBot="1" x14ac:dyDescent="0.3">
      <c r="B695" s="105"/>
      <c r="C695" s="32">
        <v>5350101325</v>
      </c>
      <c r="D695" s="21" t="s">
        <v>171</v>
      </c>
      <c r="E695" s="6" t="s">
        <v>11</v>
      </c>
      <c r="F695" s="29">
        <v>50</v>
      </c>
      <c r="G695" s="15">
        <v>10</v>
      </c>
      <c r="H695" s="7"/>
      <c r="I695" s="44">
        <f t="shared" si="66"/>
        <v>0</v>
      </c>
      <c r="K695" s="28"/>
    </row>
    <row r="696" spans="2:11" ht="15.75" outlineLevel="2" thickBot="1" x14ac:dyDescent="0.3">
      <c r="B696" s="105"/>
      <c r="C696" s="32">
        <v>5350101315</v>
      </c>
      <c r="D696" s="21" t="s">
        <v>185</v>
      </c>
      <c r="E696" s="6" t="s">
        <v>11</v>
      </c>
      <c r="F696" s="29">
        <v>100</v>
      </c>
      <c r="G696" s="15">
        <v>30</v>
      </c>
      <c r="H696" s="7"/>
      <c r="I696" s="44">
        <f t="shared" si="66"/>
        <v>0</v>
      </c>
      <c r="K696" s="28"/>
    </row>
    <row r="697" spans="2:11" ht="15.75" outlineLevel="2" thickBot="1" x14ac:dyDescent="0.3">
      <c r="B697" s="105"/>
      <c r="C697" s="32">
        <v>5350101320</v>
      </c>
      <c r="D697" s="21" t="s">
        <v>184</v>
      </c>
      <c r="E697" s="6" t="s">
        <v>11</v>
      </c>
      <c r="F697" s="29">
        <v>100</v>
      </c>
      <c r="G697" s="15">
        <v>30</v>
      </c>
      <c r="H697" s="7"/>
      <c r="I697" s="44">
        <f t="shared" si="66"/>
        <v>0</v>
      </c>
      <c r="K697" s="28"/>
    </row>
    <row r="698" spans="2:11" ht="15.75" outlineLevel="2" thickBot="1" x14ac:dyDescent="0.3">
      <c r="B698" s="105"/>
      <c r="C698" s="32">
        <v>5350101305</v>
      </c>
      <c r="D698" s="21" t="s">
        <v>175</v>
      </c>
      <c r="E698" s="6" t="s">
        <v>11</v>
      </c>
      <c r="F698" s="29">
        <v>10</v>
      </c>
      <c r="G698" s="15">
        <v>10</v>
      </c>
      <c r="H698" s="7"/>
      <c r="I698" s="44">
        <f>((TRUNC(F698*G698,0))/100)*H698</f>
        <v>0</v>
      </c>
      <c r="K698" s="28"/>
    </row>
    <row r="699" spans="2:11" ht="15.75" outlineLevel="2" thickBot="1" x14ac:dyDescent="0.3">
      <c r="B699" s="105"/>
      <c r="C699" s="32">
        <v>5350101310</v>
      </c>
      <c r="D699" s="21" t="s">
        <v>174</v>
      </c>
      <c r="E699" s="6" t="s">
        <v>11</v>
      </c>
      <c r="F699" s="29">
        <v>20</v>
      </c>
      <c r="G699" s="15">
        <v>10</v>
      </c>
      <c r="H699" s="7"/>
      <c r="I699" s="44">
        <f>((TRUNC(F699*G699,0))/100)*H699</f>
        <v>0</v>
      </c>
      <c r="K699" s="28"/>
    </row>
    <row r="700" spans="2:11" ht="15.75" outlineLevel="2" thickBot="1" x14ac:dyDescent="0.3">
      <c r="B700" s="105"/>
      <c r="C700" s="32">
        <v>5350101330</v>
      </c>
      <c r="D700" s="21" t="s">
        <v>173</v>
      </c>
      <c r="E700" s="6" t="s">
        <v>11</v>
      </c>
      <c r="F700" s="29">
        <v>10</v>
      </c>
      <c r="G700" s="15">
        <v>10</v>
      </c>
      <c r="H700" s="7"/>
      <c r="I700" s="44">
        <f>((TRUNC(F700*G700,0))/100)*H700</f>
        <v>0</v>
      </c>
      <c r="K700" s="28"/>
    </row>
    <row r="701" spans="2:11" ht="15.75" outlineLevel="2" thickBot="1" x14ac:dyDescent="0.3">
      <c r="B701" s="105"/>
      <c r="C701" s="32">
        <v>5350101335</v>
      </c>
      <c r="D701" s="21" t="s">
        <v>245</v>
      </c>
      <c r="E701" s="6" t="s">
        <v>11</v>
      </c>
      <c r="F701" s="29">
        <v>30</v>
      </c>
      <c r="G701" s="15">
        <v>10</v>
      </c>
      <c r="H701" s="7"/>
      <c r="I701" s="44">
        <f t="shared" si="66"/>
        <v>0</v>
      </c>
      <c r="K701" s="28"/>
    </row>
    <row r="702" spans="2:11" ht="15.75" outlineLevel="2" thickBot="1" x14ac:dyDescent="0.3">
      <c r="B702" s="106"/>
      <c r="C702" s="32">
        <v>5350101340</v>
      </c>
      <c r="D702" s="21" t="s">
        <v>246</v>
      </c>
      <c r="E702" s="6" t="s">
        <v>11</v>
      </c>
      <c r="F702" s="29">
        <v>10</v>
      </c>
      <c r="G702" s="15">
        <v>10</v>
      </c>
      <c r="H702" s="7"/>
      <c r="I702" s="44">
        <f>((TRUNC(F702*G702,0))/100)*H702</f>
        <v>0</v>
      </c>
      <c r="K702" s="28"/>
    </row>
    <row r="703" spans="2:11" outlineLevel="1" x14ac:dyDescent="0.25">
      <c r="B703" s="46"/>
      <c r="C703" s="79"/>
      <c r="D703" s="80"/>
      <c r="E703" s="81"/>
      <c r="F703" s="81"/>
      <c r="G703" s="81"/>
      <c r="H703" s="47" t="s">
        <v>226</v>
      </c>
      <c r="I703" s="82">
        <f>SUBTOTAL(9,I659:I702)</f>
        <v>0</v>
      </c>
      <c r="K703" s="28"/>
    </row>
    <row r="704" spans="2:11" ht="6.95" customHeight="1" outlineLevel="1" thickBot="1" x14ac:dyDescent="0.3">
      <c r="B704" s="19"/>
      <c r="C704" s="33"/>
      <c r="D704" s="25"/>
      <c r="E704" s="17"/>
      <c r="F704" s="20"/>
      <c r="I704" s="74"/>
    </row>
    <row r="705" spans="1:11" ht="18" customHeight="1" outlineLevel="2" thickBot="1" x14ac:dyDescent="0.3">
      <c r="B705" s="115" t="s">
        <v>34</v>
      </c>
      <c r="C705" s="32">
        <v>5350101345</v>
      </c>
      <c r="D705" s="21" t="s">
        <v>198</v>
      </c>
      <c r="E705" s="6" t="s">
        <v>3</v>
      </c>
      <c r="F705" s="29">
        <f>Controle!C25</f>
        <v>205</v>
      </c>
      <c r="G705" s="6">
        <v>90</v>
      </c>
      <c r="H705" s="7"/>
      <c r="I705" s="44">
        <f t="shared" ref="I705:I707" si="67">((TRUNC(F705*G705,0))/100)*H705</f>
        <v>0</v>
      </c>
      <c r="K705" s="28"/>
    </row>
    <row r="706" spans="1:11" ht="18" customHeight="1" outlineLevel="2" thickBot="1" x14ac:dyDescent="0.3">
      <c r="B706" s="105"/>
      <c r="C706" s="32">
        <v>5352901005</v>
      </c>
      <c r="D706" s="21" t="s">
        <v>147</v>
      </c>
      <c r="E706" s="6" t="s">
        <v>3</v>
      </c>
      <c r="F706" s="29">
        <f>$F$705</f>
        <v>205</v>
      </c>
      <c r="G706" s="15">
        <v>80</v>
      </c>
      <c r="H706" s="7"/>
      <c r="I706" s="44">
        <f t="shared" si="67"/>
        <v>0</v>
      </c>
    </row>
    <row r="707" spans="1:11" ht="18" customHeight="1" outlineLevel="2" thickBot="1" x14ac:dyDescent="0.3">
      <c r="B707" s="105"/>
      <c r="C707" s="32">
        <v>5352901010</v>
      </c>
      <c r="D707" s="21" t="s">
        <v>148</v>
      </c>
      <c r="E707" s="6" t="s">
        <v>3</v>
      </c>
      <c r="F707" s="29">
        <f>$F$705</f>
        <v>205</v>
      </c>
      <c r="G707" s="15">
        <v>70</v>
      </c>
      <c r="H707" s="7"/>
      <c r="I707" s="44">
        <f t="shared" si="67"/>
        <v>0</v>
      </c>
    </row>
    <row r="708" spans="1:11" ht="18" customHeight="1" outlineLevel="2" thickBot="1" x14ac:dyDescent="0.3">
      <c r="B708" s="105"/>
      <c r="C708" s="32">
        <v>5350101350</v>
      </c>
      <c r="D708" s="21" t="s">
        <v>199</v>
      </c>
      <c r="E708" s="6" t="s">
        <v>3</v>
      </c>
      <c r="F708" s="29">
        <f>Controle!C26</f>
        <v>227</v>
      </c>
      <c r="G708" s="15">
        <v>90</v>
      </c>
      <c r="H708" s="7"/>
      <c r="I708" s="44">
        <f t="shared" ref="I708:I712" si="68">((TRUNC(F708*G708,0))/100)*H708</f>
        <v>0</v>
      </c>
      <c r="K708" s="28"/>
    </row>
    <row r="709" spans="1:11" ht="18" customHeight="1" outlineLevel="2" thickBot="1" x14ac:dyDescent="0.3">
      <c r="B709" s="105"/>
      <c r="C709" s="32">
        <v>5352901020</v>
      </c>
      <c r="D709" s="21" t="s">
        <v>149</v>
      </c>
      <c r="E709" s="6" t="s">
        <v>3</v>
      </c>
      <c r="F709" s="29">
        <f>$F$708</f>
        <v>227</v>
      </c>
      <c r="G709" s="15">
        <v>80</v>
      </c>
      <c r="H709" s="7"/>
      <c r="I709" s="44">
        <f t="shared" si="68"/>
        <v>0</v>
      </c>
    </row>
    <row r="710" spans="1:11" ht="18" customHeight="1" outlineLevel="2" thickBot="1" x14ac:dyDescent="0.3">
      <c r="B710" s="105"/>
      <c r="C710" s="32">
        <v>5352901025</v>
      </c>
      <c r="D710" s="21" t="s">
        <v>154</v>
      </c>
      <c r="E710" s="8" t="s">
        <v>3</v>
      </c>
      <c r="F710" s="15">
        <f>Controle!C27</f>
        <v>189</v>
      </c>
      <c r="G710" s="15">
        <v>80</v>
      </c>
      <c r="H710" s="7"/>
      <c r="I710" s="44">
        <f t="shared" si="68"/>
        <v>0</v>
      </c>
      <c r="K710" s="67"/>
    </row>
    <row r="711" spans="1:11" ht="18" customHeight="1" outlineLevel="2" thickBot="1" x14ac:dyDescent="0.3">
      <c r="B711" s="105"/>
      <c r="C711" s="32">
        <v>5352901030</v>
      </c>
      <c r="D711" s="22" t="s">
        <v>155</v>
      </c>
      <c r="E711" s="8" t="s">
        <v>3</v>
      </c>
      <c r="F711" s="15">
        <f>$F$708</f>
        <v>227</v>
      </c>
      <c r="G711" s="15">
        <v>70</v>
      </c>
      <c r="H711" s="7"/>
      <c r="I711" s="44">
        <f t="shared" si="68"/>
        <v>0</v>
      </c>
      <c r="K711" s="45"/>
    </row>
    <row r="712" spans="1:11" ht="18" customHeight="1" outlineLevel="2" thickBot="1" x14ac:dyDescent="0.3">
      <c r="B712" s="106"/>
      <c r="C712" s="50">
        <v>5352901035</v>
      </c>
      <c r="D712" s="38" t="s">
        <v>156</v>
      </c>
      <c r="E712" s="41" t="s">
        <v>3</v>
      </c>
      <c r="F712" s="42">
        <f>F710</f>
        <v>189</v>
      </c>
      <c r="G712" s="42">
        <v>70</v>
      </c>
      <c r="H712" s="51"/>
      <c r="I712" s="44">
        <f t="shared" si="68"/>
        <v>0</v>
      </c>
      <c r="K712" s="45"/>
    </row>
    <row r="713" spans="1:11" outlineLevel="1" x14ac:dyDescent="0.25">
      <c r="B713" s="46"/>
      <c r="C713" s="79"/>
      <c r="D713" s="80"/>
      <c r="E713" s="81"/>
      <c r="F713" s="81"/>
      <c r="G713" s="81"/>
      <c r="H713" s="47" t="s">
        <v>227</v>
      </c>
      <c r="I713" s="82">
        <f>SUBTOTAL(9,I705:I712)</f>
        <v>0</v>
      </c>
      <c r="K713" s="28"/>
    </row>
    <row r="714" spans="1:11" ht="6.95" customHeight="1" outlineLevel="1" thickBot="1" x14ac:dyDescent="0.3">
      <c r="B714" s="19"/>
      <c r="C714" s="33"/>
      <c r="D714" s="25"/>
      <c r="E714" s="17"/>
      <c r="F714" s="49"/>
      <c r="I714" s="74"/>
    </row>
    <row r="715" spans="1:11" ht="21" customHeight="1" outlineLevel="2" thickBot="1" x14ac:dyDescent="0.3">
      <c r="B715" s="115" t="s">
        <v>231</v>
      </c>
      <c r="C715" s="32">
        <v>5352901045</v>
      </c>
      <c r="D715" s="5" t="s">
        <v>240</v>
      </c>
      <c r="E715" s="8" t="s">
        <v>3</v>
      </c>
      <c r="F715" s="15">
        <f>$F$705</f>
        <v>205</v>
      </c>
      <c r="G715" s="6">
        <v>5</v>
      </c>
      <c r="H715" s="7"/>
      <c r="I715" s="44">
        <f t="shared" ref="I715:I716" si="69">((TRUNC(F715*G715,0))/100)*H715</f>
        <v>0</v>
      </c>
    </row>
    <row r="716" spans="1:11" ht="21" customHeight="1" outlineLevel="2" thickBot="1" x14ac:dyDescent="0.3">
      <c r="B716" s="105"/>
      <c r="C716" s="32">
        <v>5352901050</v>
      </c>
      <c r="D716" s="21" t="s">
        <v>241</v>
      </c>
      <c r="E716" s="6" t="s">
        <v>3</v>
      </c>
      <c r="F716" s="29">
        <f>$F$705</f>
        <v>205</v>
      </c>
      <c r="G716" s="15">
        <v>5</v>
      </c>
      <c r="H716" s="7"/>
      <c r="I716" s="44">
        <f t="shared" si="69"/>
        <v>0</v>
      </c>
      <c r="K716" s="67"/>
    </row>
    <row r="717" spans="1:11" ht="21" customHeight="1" outlineLevel="2" thickBot="1" x14ac:dyDescent="0.3">
      <c r="B717" s="105"/>
      <c r="C717" s="32">
        <v>5350101405</v>
      </c>
      <c r="D717" s="21" t="s">
        <v>233</v>
      </c>
      <c r="E717" s="6" t="s">
        <v>3</v>
      </c>
      <c r="F717" s="29">
        <f>$F$708</f>
        <v>227</v>
      </c>
      <c r="G717" s="15">
        <v>5</v>
      </c>
      <c r="H717" s="7"/>
      <c r="I717" s="44">
        <f t="shared" ref="I717:I718" si="70">((TRUNC(F717*G717,0))/100)*H717</f>
        <v>0</v>
      </c>
      <c r="K717" s="28"/>
    </row>
    <row r="718" spans="1:11" ht="21" customHeight="1" outlineLevel="2" thickBot="1" x14ac:dyDescent="0.3">
      <c r="B718" s="106"/>
      <c r="C718" s="32">
        <v>5350101400</v>
      </c>
      <c r="D718" s="21" t="s">
        <v>234</v>
      </c>
      <c r="E718" s="6" t="s">
        <v>3</v>
      </c>
      <c r="F718" s="29">
        <f>$F$708</f>
        <v>227</v>
      </c>
      <c r="G718" s="15">
        <v>5</v>
      </c>
      <c r="H718" s="7"/>
      <c r="I718" s="44">
        <f t="shared" si="70"/>
        <v>0</v>
      </c>
      <c r="K718" s="28"/>
    </row>
    <row r="719" spans="1:11" outlineLevel="1" x14ac:dyDescent="0.25">
      <c r="A719" s="79"/>
      <c r="B719" s="79"/>
      <c r="C719" s="79"/>
      <c r="D719" s="80"/>
      <c r="E719" s="81"/>
      <c r="F719" s="81"/>
      <c r="G719" s="81"/>
      <c r="H719" s="47" t="s">
        <v>228</v>
      </c>
      <c r="I719" s="82">
        <f>SUBTOTAL(9,I715:I718)</f>
        <v>0</v>
      </c>
      <c r="K719" s="28"/>
    </row>
    <row r="720" spans="1:11" ht="6.95" customHeight="1" outlineLevel="1" thickBot="1" x14ac:dyDescent="0.3">
      <c r="I720" s="74"/>
    </row>
    <row r="721" spans="2:11" ht="21" customHeight="1" outlineLevel="2" thickBot="1" x14ac:dyDescent="0.3">
      <c r="B721" s="115" t="s">
        <v>188</v>
      </c>
      <c r="C721" s="32">
        <v>5660100005</v>
      </c>
      <c r="D721" s="21" t="s">
        <v>235</v>
      </c>
      <c r="E721" s="6" t="s">
        <v>187</v>
      </c>
      <c r="F721" s="86">
        <v>36000</v>
      </c>
      <c r="G721" s="6">
        <v>80</v>
      </c>
      <c r="H721" s="7"/>
      <c r="I721" s="44">
        <f t="shared" ref="I721:I722" si="71">((TRUNC(F721*G721,0))/100)*H721</f>
        <v>0</v>
      </c>
      <c r="K721" s="43"/>
    </row>
    <row r="722" spans="2:11" ht="19.5" customHeight="1" outlineLevel="2" thickBot="1" x14ac:dyDescent="0.3">
      <c r="B722" s="106"/>
      <c r="C722" s="32">
        <v>5660100001</v>
      </c>
      <c r="D722" s="21" t="s">
        <v>186</v>
      </c>
      <c r="E722" s="6" t="s">
        <v>3</v>
      </c>
      <c r="F722" s="29">
        <v>250</v>
      </c>
      <c r="G722" s="15">
        <v>80</v>
      </c>
      <c r="H722" s="7"/>
      <c r="I722" s="44">
        <f t="shared" si="71"/>
        <v>0</v>
      </c>
      <c r="K722" s="43"/>
    </row>
    <row r="723" spans="2:11" outlineLevel="1" x14ac:dyDescent="0.25">
      <c r="B723" s="46"/>
      <c r="C723" s="79"/>
      <c r="D723" s="80"/>
      <c r="E723" s="81"/>
      <c r="F723" s="81"/>
      <c r="G723" s="81"/>
      <c r="H723" s="47" t="s">
        <v>229</v>
      </c>
      <c r="I723" s="82">
        <f>SUBTOTAL(9,I721:I722)</f>
        <v>0</v>
      </c>
      <c r="K723" s="28"/>
    </row>
    <row r="724" spans="2:11" ht="6" customHeight="1" outlineLevel="1" x14ac:dyDescent="0.25">
      <c r="I724" s="74"/>
    </row>
    <row r="725" spans="2:11" ht="21" customHeight="1" outlineLevel="1" x14ac:dyDescent="0.25">
      <c r="B725" s="87"/>
      <c r="H725" s="88" t="s">
        <v>35</v>
      </c>
      <c r="I725" s="89">
        <f>SUBTOTAL(9,I40:I724)</f>
        <v>0</v>
      </c>
    </row>
    <row r="726" spans="2:11" ht="5.25" customHeight="1" x14ac:dyDescent="0.25"/>
    <row r="727" spans="2:11" x14ac:dyDescent="0.25">
      <c r="C727" s="100"/>
      <c r="D727" s="100"/>
      <c r="E727" s="100"/>
      <c r="F727" s="100"/>
      <c r="G727" s="100"/>
      <c r="H727" s="100"/>
      <c r="I727" s="100"/>
    </row>
    <row r="728" spans="2:11" x14ac:dyDescent="0.25">
      <c r="C728" s="100"/>
      <c r="D728" s="100"/>
      <c r="E728" s="100"/>
      <c r="F728" s="100"/>
      <c r="G728" s="100"/>
      <c r="H728" s="100"/>
      <c r="I728" s="100"/>
    </row>
    <row r="729" spans="2:11" x14ac:dyDescent="0.25">
      <c r="C729" s="100"/>
      <c r="D729" s="100"/>
    </row>
  </sheetData>
  <mergeCells count="39">
    <mergeCell ref="C729:D729"/>
    <mergeCell ref="B2:C6"/>
    <mergeCell ref="B10:B11"/>
    <mergeCell ref="C10:C11"/>
    <mergeCell ref="B158:B184"/>
    <mergeCell ref="B13:B39"/>
    <mergeCell ref="B42:B68"/>
    <mergeCell ref="B71:B97"/>
    <mergeCell ref="B100:B126"/>
    <mergeCell ref="B129:B155"/>
    <mergeCell ref="D2:I2"/>
    <mergeCell ref="B705:B712"/>
    <mergeCell ref="B715:B718"/>
    <mergeCell ref="B721:B722"/>
    <mergeCell ref="C727:I727"/>
    <mergeCell ref="C728:I728"/>
    <mergeCell ref="B658:B702"/>
    <mergeCell ref="B333:B360"/>
    <mergeCell ref="B363:B390"/>
    <mergeCell ref="B393:B420"/>
    <mergeCell ref="B423:B450"/>
    <mergeCell ref="B453:B480"/>
    <mergeCell ref="B483:B511"/>
    <mergeCell ref="B598:B628"/>
    <mergeCell ref="D3:I3"/>
    <mergeCell ref="B631:B655"/>
    <mergeCell ref="B303:B330"/>
    <mergeCell ref="B216:B242"/>
    <mergeCell ref="B245:B271"/>
    <mergeCell ref="B274:B300"/>
    <mergeCell ref="B514:B542"/>
    <mergeCell ref="D4:I4"/>
    <mergeCell ref="D6:I6"/>
    <mergeCell ref="B187:B213"/>
    <mergeCell ref="D10:D11"/>
    <mergeCell ref="E10:E11"/>
    <mergeCell ref="B545:B571"/>
    <mergeCell ref="B574:B595"/>
    <mergeCell ref="B8:I8"/>
  </mergeCells>
  <pageMargins left="0.51181102362204722" right="0.51181102362204722" top="0.78740157480314965" bottom="0.78740157480314965" header="0.31496062992125984" footer="0.31496062992125984"/>
  <pageSetup scale="63" orientation="portrait" r:id="rId1"/>
  <headerFooter>
    <oddHeader>&amp;CREGIÃO NORTE (LOTE 01)</oddHeader>
  </headerFooter>
  <rowBreaks count="11" manualBreakCount="11">
    <brk id="69" max="9" man="1"/>
    <brk id="127" max="9" man="1"/>
    <brk id="185" max="9" man="1"/>
    <brk id="243" max="9" man="1"/>
    <brk id="301" max="9" man="1"/>
    <brk id="361" max="9" man="1"/>
    <brk id="421" max="9" man="1"/>
    <brk id="481" max="9" man="1"/>
    <brk id="543" max="9" man="1"/>
    <brk id="596" max="9" man="1"/>
    <brk id="656" max="9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Controle</vt:lpstr>
      <vt:lpstr>PLAN. ORÇAMENTO</vt:lpstr>
      <vt:lpstr>'PLAN. ORÇAMENTO'!Area_de_impressao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Pimentel Barbosa</dc:creator>
  <cp:lastModifiedBy>Igor Pimentel Barbosa</cp:lastModifiedBy>
  <cp:lastPrinted>2019-02-01T16:21:33Z</cp:lastPrinted>
  <dcterms:created xsi:type="dcterms:W3CDTF">2014-02-14T16:02:01Z</dcterms:created>
  <dcterms:modified xsi:type="dcterms:W3CDTF">2019-02-01T16:21:53Z</dcterms:modified>
</cp:coreProperties>
</file>